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8" i="1" l="1"/>
</calcChain>
</file>

<file path=xl/sharedStrings.xml><?xml version="1.0" encoding="utf-8"?>
<sst xmlns="http://schemas.openxmlformats.org/spreadsheetml/2006/main" count="369" uniqueCount="281">
  <si>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</si>
  <si>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</si>
  <si>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</si>
  <si>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</si>
  <si>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</si>
  <si>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</si>
  <si>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</si>
  <si>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</si>
  <si>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</si>
  <si>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</si>
  <si>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</si>
  <si>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</si>
  <si>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</si>
  <si>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</si>
  <si>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</si>
  <si>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</si>
  <si>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</si>
  <si>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</si>
  <si>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</si>
  <si>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</si>
  <si>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</si>
  <si>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</si>
  <si>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</si>
  <si>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</si>
  <si>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</si>
  <si>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</si>
  <si>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</si>
  <si>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</si>
  <si>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</si>
  <si>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</si>
  <si>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</si>
  <si>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</si>
  <si>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</si>
  <si>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</si>
  <si>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</si>
  <si>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</si>
  <si>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</si>
  <si>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</si>
  <si>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</si>
  <si>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</si>
  <si>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</si>
  <si>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</si>
  <si>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</si>
  <si>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</si>
  <si>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</si>
  <si>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</si>
  <si>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</si>
  <si>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</si>
  <si>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</si>
  <si>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</si>
  <si>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</si>
  <si>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</si>
  <si>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</si>
  <si>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</si>
  <si>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</si>
  <si>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</si>
  <si>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</si>
  <si>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ZAIKEN                   </t>
  </si>
  <si>
    <t xml:space="preserve">LEITANGI            </t>
  </si>
  <si>
    <t xml:space="preserve">                    </t>
  </si>
  <si>
    <t xml:space="preserve">KIT  </t>
  </si>
  <si>
    <t xml:space="preserve">RORY                     </t>
  </si>
  <si>
    <t xml:space="preserve">Brenda              </t>
  </si>
  <si>
    <t>HKEEP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</si>
  <si>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</si>
  <si>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</si>
  <si>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</si>
  <si>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</si>
  <si>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</si>
  <si>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</si>
  <si>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</si>
  <si>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</si>
  <si>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</si>
  <si>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</si>
  <si>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</si>
  <si>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</si>
  <si>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</si>
  <si>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</si>
  <si>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</si>
  <si>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</si>
  <si>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</si>
  <si>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</si>
  <si>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</si>
  <si>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</si>
  <si>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</si>
  <si>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</si>
  <si>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</si>
  <si>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</si>
  <si>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</si>
  <si>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</si>
  <si>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</si>
  <si>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</si>
  <si>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</si>
  <si>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</si>
  <si>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</si>
  <si>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</si>
  <si>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</si>
  <si>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</si>
  <si>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</si>
  <si>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</si>
  <si>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</si>
  <si>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</si>
  <si>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</si>
  <si>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</si>
  <si>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</si>
  <si>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</si>
  <si>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</si>
  <si>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</si>
  <si>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</si>
  <si>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</si>
  <si>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</si>
  <si>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</si>
  <si>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</si>
  <si>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</si>
  <si>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</si>
  <si>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</si>
  <si>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</si>
  <si>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</si>
  <si>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</si>
  <si>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</si>
  <si>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</si>
  <si>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</si>
  <si>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</si>
  <si>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</si>
  <si>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</si>
  <si>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</si>
  <si>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</si>
  <si>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</si>
  <si>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</si>
  <si>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</si>
  <si>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</si>
  <si>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</si>
  <si>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</si>
  <si>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</si>
  <si>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</si>
  <si>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</si>
  <si>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</si>
  <si>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</si>
  <si>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</si>
  <si>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</si>
  <si>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</si>
  <si>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</si>
  <si>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</si>
  <si>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</si>
  <si>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</si>
  <si>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</si>
  <si>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</si>
  <si>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</si>
  <si>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</si>
  <si>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</si>
  <si>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</si>
  <si>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</si>
  <si>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</si>
  <si>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</si>
  <si>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</si>
  <si>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</si>
  <si>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</si>
  <si>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</si>
  <si>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</si>
  <si>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</si>
  <si>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</si>
  <si>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</si>
  <si>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</si>
  <si>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</si>
  <si>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</si>
  <si>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</si>
  <si>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</si>
  <si>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</si>
  <si>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</si>
  <si>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</si>
  <si>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</si>
  <si>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</si>
  <si>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</si>
  <si>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</si>
  <si>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</si>
  <si>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</si>
  <si>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</si>
  <si>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</si>
  <si>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</si>
  <si>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</si>
  <si>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</si>
  <si>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</si>
  <si>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</si>
  <si>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</si>
  <si>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</si>
  <si>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</si>
  <si>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</si>
  <si>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</si>
  <si>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</si>
  <si>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</si>
  <si>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</si>
  <si>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</si>
  <si>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</si>
  <si>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</si>
  <si>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</si>
  <si>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</si>
  <si>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</si>
  <si>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</si>
  <si>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</si>
  <si>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</si>
  <si>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</si>
  <si>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</si>
  <si>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</si>
  <si>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</si>
  <si>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</si>
  <si>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</si>
  <si>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</si>
  <si>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</si>
  <si>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</si>
  <si>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</si>
  <si>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</si>
  <si>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</si>
  <si>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</si>
  <si>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</si>
  <si>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</si>
  <si>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</si>
  <si>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</si>
  <si>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</si>
  <si>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</si>
  <si>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</si>
  <si>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</si>
  <si>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</si>
  <si>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</si>
  <si>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</si>
  <si>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</si>
  <si>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</si>
  <si>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</si>
  <si>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</si>
  <si>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</si>
  <si>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</si>
  <si>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</si>
  <si>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</si>
  <si>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</si>
  <si>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</si>
  <si>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</si>
  <si>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</si>
  <si>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</si>
  <si>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</si>
  <si>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</si>
  <si>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</si>
  <si>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</si>
  <si>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</si>
  <si>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</si>
  <si>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DE LAMBILLY              </t>
  </si>
  <si>
    <t xml:space="preserve">Ines                </t>
  </si>
  <si>
    <t xml:space="preserve">????000170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</si>
  <si>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</si>
  <si>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</si>
  <si>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</si>
  <si>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</si>
  <si>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</si>
  <si>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</si>
  <si>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</si>
  <si>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</si>
  <si>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</si>
  <si>
    <t xml:space="preserve">WILLIAM                  </t>
  </si>
  <si>
    <t xml:space="preserve">1080018             </t>
  </si>
  <si>
    <t xml:space="preserve">GARAE                    </t>
  </si>
  <si>
    <t xml:space="preserve">Jean                </t>
  </si>
  <si>
    <t xml:space="preserve">????000175          </t>
  </si>
  <si>
    <t xml:space="preserve">IAMAUH                   </t>
  </si>
  <si>
    <t xml:space="preserve">Kolin               </t>
  </si>
  <si>
    <t xml:space="preserve">1101471             </t>
  </si>
  <si>
    <t xml:space="preserve">ZUMZUM                   </t>
  </si>
  <si>
    <t xml:space="preserve">Joyce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</si>
  <si>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</si>
  <si>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</si>
  <si>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</si>
  <si>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</si>
  <si>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</si>
  <si>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????000180          </t>
  </si>
  <si>
    <t xml:space="preserve">JACOB                    </t>
  </si>
  <si>
    <t xml:space="preserve">Timothy             </t>
  </si>
  <si>
    <t xml:space="preserve">279935              </t>
  </si>
  <si>
    <t xml:space="preserve">FLOGLIANI                </t>
  </si>
  <si>
    <t xml:space="preserve">Amandine            </t>
  </si>
  <si>
    <t xml:space="preserve">1098042             </t>
  </si>
  <si>
    <t xml:space="preserve">LAMBUCKLY                </t>
  </si>
  <si>
    <t xml:space="preserve">Gregory             </t>
  </si>
  <si>
    <t xml:space="preserve">1099483             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</si>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</sst>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7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0" fontId="66" fillId="0" borderId="0" xfId="0" applyFont="1" applyAlignment="1">
      <alignment horizontal="center" wrapText="1"/>
    </xf>
    <xf numFmtId="0" fontId="66" fillId="0" borderId="0" xfId="0" applyFont="1"/>
    <xf numFmtId="3" fontId="66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8"/>
  <sheetViews>
    <sheetView tabSelected="1" topLeftCell="A52" workbookViewId="0">
      <selection activeCell="R79" sqref="R79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15" width="10" style="1" customWidth="1"/>
    <col min="16" max="16" width="10" style="1" hidden="1" customWidth="1"/>
    <col min="17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43359</v>
      </c>
      <c r="B2" s="66">
        <v>43373</v>
      </c>
      <c r="C2" s="67">
        <v>75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0</v>
      </c>
      <c r="T2" s="67">
        <v>0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0</v>
      </c>
      <c r="AC2" s="67">
        <v>0</v>
      </c>
      <c r="AD2" s="70">
        <v>0</v>
      </c>
      <c r="AE2" s="71">
        <v>0</v>
      </c>
      <c r="AF2" s="71">
        <v>0</v>
      </c>
      <c r="AG2" s="71">
        <v>0</v>
      </c>
      <c r="AH2" s="71">
        <v>0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0</v>
      </c>
      <c r="AS2" s="72">
        <v>1</v>
      </c>
      <c r="AT2" s="71">
        <v>0</v>
      </c>
      <c r="AU2" s="67">
        <v>0</v>
      </c>
      <c r="AV2" s="71">
        <v>0</v>
      </c>
      <c r="AW2" s="71">
        <v>0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43359</v>
      </c>
      <c r="B3" s="75">
        <v>43373</v>
      </c>
      <c r="C3" s="76">
        <v>177</v>
      </c>
      <c r="D3" s="77" t="s">
        <v>61</v>
      </c>
      <c r="E3" s="77" t="s">
        <v>62</v>
      </c>
      <c r="F3" s="78" t="s">
        <v>59</v>
      </c>
      <c r="G3" s="76">
        <v>0</v>
      </c>
      <c r="H3" s="76">
        <v>0</v>
      </c>
      <c r="I3" s="76">
        <v>0</v>
      </c>
      <c r="J3" s="76">
        <v>0</v>
      </c>
      <c r="K3" s="76">
        <v>0</v>
      </c>
      <c r="L3" s="76">
        <v>0</v>
      </c>
      <c r="M3" s="76">
        <v>0</v>
      </c>
      <c r="N3" s="76">
        <v>0</v>
      </c>
      <c r="O3" s="76">
        <v>0</v>
      </c>
      <c r="P3" s="76">
        <v>0</v>
      </c>
      <c r="Q3" s="76">
        <v>0</v>
      </c>
      <c r="R3" s="76">
        <v>0</v>
      </c>
      <c r="S3" s="76">
        <v>0</v>
      </c>
      <c r="T3" s="76">
        <v>0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0</v>
      </c>
      <c r="AC3" s="76">
        <v>0</v>
      </c>
      <c r="AD3" s="79">
        <v>0</v>
      </c>
      <c r="AE3" s="80">
        <v>0</v>
      </c>
      <c r="AF3" s="80">
        <v>0</v>
      </c>
      <c r="AG3" s="80">
        <v>0</v>
      </c>
      <c r="AH3" s="80">
        <v>0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0</v>
      </c>
      <c r="AO3" s="80">
        <v>0</v>
      </c>
      <c r="AP3" s="80">
        <v>0</v>
      </c>
      <c r="AQ3" s="80">
        <v>0</v>
      </c>
      <c r="AR3" s="80">
        <v>0</v>
      </c>
      <c r="AS3" s="81">
        <v>1</v>
      </c>
      <c r="AT3" s="80">
        <v>0</v>
      </c>
      <c r="AU3" s="76">
        <v>0</v>
      </c>
      <c r="AV3" s="80">
        <v>0</v>
      </c>
      <c r="AW3" s="80">
        <v>0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63</v>
      </c>
      <c r="BJ3" s="83">
        <v>0</v>
      </c>
      <c r="BK3" s="83">
        <v>0</v>
      </c>
      <c r="BL3" s="83">
        <v>0</v>
      </c>
    </row>
    <row r="4" spans="1:64" x14ac:dyDescent="0.2">
      <c r="A4" s="66">
        <v>43359</v>
      </c>
      <c r="B4" s="66">
        <v>43373</v>
      </c>
      <c r="C4" s="67">
        <v>2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17182</v>
      </c>
      <c r="L4" s="67">
        <v>695</v>
      </c>
      <c r="M4" s="67">
        <v>0</v>
      </c>
      <c r="N4" s="67">
        <v>0</v>
      </c>
      <c r="O4" s="67">
        <v>0</v>
      </c>
      <c r="P4" s="67">
        <v>0</v>
      </c>
      <c r="Q4" s="67">
        <v>0</v>
      </c>
      <c r="R4" s="67">
        <v>0</v>
      </c>
      <c r="S4" s="67">
        <v>17877</v>
      </c>
      <c r="T4" s="67">
        <v>715.08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17162</v>
      </c>
      <c r="AC4" s="67">
        <v>17162</v>
      </c>
      <c r="AD4" s="70">
        <v>0</v>
      </c>
      <c r="AE4" s="71">
        <v>0</v>
      </c>
      <c r="AF4" s="71">
        <v>4.8699998855590003</v>
      </c>
      <c r="AG4" s="71">
        <v>0</v>
      </c>
      <c r="AH4" s="71">
        <v>85.909996032720002</v>
      </c>
      <c r="AI4" s="71">
        <v>0</v>
      </c>
      <c r="AJ4" s="71">
        <v>2.7800004482270002</v>
      </c>
      <c r="AK4" s="71">
        <v>0</v>
      </c>
      <c r="AL4" s="71">
        <v>0</v>
      </c>
      <c r="AM4" s="71">
        <v>0</v>
      </c>
      <c r="AN4" s="71">
        <v>0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88.69</v>
      </c>
      <c r="AW4" s="71">
        <v>88.69</v>
      </c>
      <c r="AX4" s="73">
        <v>0</v>
      </c>
      <c r="AY4" s="71">
        <v>0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43359</v>
      </c>
      <c r="B5" s="75">
        <v>43373</v>
      </c>
      <c r="C5" s="76">
        <v>3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17504</v>
      </c>
      <c r="L5" s="76">
        <v>1470</v>
      </c>
      <c r="M5" s="76">
        <v>0</v>
      </c>
      <c r="N5" s="76">
        <v>0</v>
      </c>
      <c r="O5" s="76">
        <v>0</v>
      </c>
      <c r="P5" s="76">
        <v>0</v>
      </c>
      <c r="Q5" s="76">
        <v>0</v>
      </c>
      <c r="R5" s="76">
        <v>0</v>
      </c>
      <c r="S5" s="76">
        <v>18974</v>
      </c>
      <c r="T5" s="76">
        <v>758.96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18250</v>
      </c>
      <c r="AC5" s="76">
        <v>18215</v>
      </c>
      <c r="AD5" s="79">
        <v>0</v>
      </c>
      <c r="AE5" s="80">
        <v>0</v>
      </c>
      <c r="AF5" s="80">
        <v>5</v>
      </c>
      <c r="AG5" s="80">
        <v>0</v>
      </c>
      <c r="AH5" s="80">
        <v>87.519996643070002</v>
      </c>
      <c r="AI5" s="80">
        <v>0</v>
      </c>
      <c r="AJ5" s="80">
        <v>5.8800001144409997</v>
      </c>
      <c r="AK5" s="80">
        <v>0</v>
      </c>
      <c r="AL5" s="80">
        <v>0</v>
      </c>
      <c r="AM5" s="80">
        <v>0</v>
      </c>
      <c r="AN5" s="80">
        <v>0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93.4</v>
      </c>
      <c r="AW5" s="80">
        <v>93.4</v>
      </c>
      <c r="AX5" s="82">
        <v>0</v>
      </c>
      <c r="AY5" s="80">
        <v>0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43359</v>
      </c>
      <c r="B6" s="66">
        <v>43373</v>
      </c>
      <c r="C6" s="67">
        <v>4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16804</v>
      </c>
      <c r="L6" s="67">
        <v>1199</v>
      </c>
      <c r="M6" s="67">
        <v>2089</v>
      </c>
      <c r="N6" s="67">
        <v>2928</v>
      </c>
      <c r="O6" s="67">
        <v>0</v>
      </c>
      <c r="P6" s="67">
        <v>0</v>
      </c>
      <c r="Q6" s="67">
        <v>0</v>
      </c>
      <c r="R6" s="67">
        <v>0</v>
      </c>
      <c r="S6" s="67">
        <v>23020</v>
      </c>
      <c r="T6" s="67">
        <v>920.8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22100</v>
      </c>
      <c r="AC6" s="67">
        <v>22099</v>
      </c>
      <c r="AD6" s="70">
        <v>0</v>
      </c>
      <c r="AE6" s="71">
        <v>0</v>
      </c>
      <c r="AF6" s="71">
        <v>0</v>
      </c>
      <c r="AG6" s="71">
        <v>0</v>
      </c>
      <c r="AH6" s="71">
        <v>84.019996643070002</v>
      </c>
      <c r="AI6" s="71">
        <v>0</v>
      </c>
      <c r="AJ6" s="71">
        <v>4.7960000038150001</v>
      </c>
      <c r="AK6" s="71">
        <v>0</v>
      </c>
      <c r="AL6" s="71">
        <v>6.9629998207090003</v>
      </c>
      <c r="AM6" s="71">
        <v>0</v>
      </c>
      <c r="AN6" s="71">
        <v>8.3669996261600001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104.146</v>
      </c>
      <c r="AW6" s="71">
        <v>95.778999999999996</v>
      </c>
      <c r="AX6" s="73">
        <v>0</v>
      </c>
      <c r="AY6" s="71">
        <v>8.3670000000000009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43359</v>
      </c>
      <c r="B7" s="75">
        <v>43373</v>
      </c>
      <c r="C7" s="76">
        <v>6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33879</v>
      </c>
      <c r="O7" s="76">
        <v>0</v>
      </c>
      <c r="P7" s="76">
        <v>0</v>
      </c>
      <c r="Q7" s="76">
        <v>0</v>
      </c>
      <c r="R7" s="76">
        <v>0</v>
      </c>
      <c r="S7" s="76">
        <v>33879</v>
      </c>
      <c r="T7" s="76">
        <v>1355.16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32550</v>
      </c>
      <c r="AC7" s="76">
        <v>32524</v>
      </c>
      <c r="AD7" s="79">
        <v>0</v>
      </c>
      <c r="AE7" s="80">
        <v>0</v>
      </c>
      <c r="AF7" s="80">
        <v>88</v>
      </c>
      <c r="AG7" s="80">
        <v>0</v>
      </c>
      <c r="AH7" s="80">
        <v>0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96.79599761963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96.796000000000006</v>
      </c>
      <c r="AW7" s="80">
        <v>0</v>
      </c>
      <c r="AX7" s="82">
        <v>0</v>
      </c>
      <c r="AY7" s="80">
        <v>96.796000000000006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x14ac:dyDescent="0.2">
      <c r="A8" s="66">
        <v>43359</v>
      </c>
      <c r="B8" s="66">
        <v>43373</v>
      </c>
      <c r="C8" s="67">
        <v>9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17600</v>
      </c>
      <c r="L8" s="67">
        <v>782</v>
      </c>
      <c r="M8" s="67">
        <v>0</v>
      </c>
      <c r="N8" s="67">
        <v>1750</v>
      </c>
      <c r="O8" s="67">
        <v>0</v>
      </c>
      <c r="P8" s="67">
        <v>0</v>
      </c>
      <c r="Q8" s="67">
        <v>0</v>
      </c>
      <c r="R8" s="67">
        <v>0</v>
      </c>
      <c r="S8" s="67">
        <v>20132</v>
      </c>
      <c r="T8" s="67">
        <v>805.28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19350</v>
      </c>
      <c r="AC8" s="67">
        <v>19327</v>
      </c>
      <c r="AD8" s="70">
        <v>0</v>
      </c>
      <c r="AE8" s="71">
        <v>0</v>
      </c>
      <c r="AF8" s="71">
        <v>0</v>
      </c>
      <c r="AG8" s="71">
        <v>0</v>
      </c>
      <c r="AH8" s="71">
        <v>88</v>
      </c>
      <c r="AI8" s="71">
        <v>0</v>
      </c>
      <c r="AJ8" s="71">
        <v>3.1300001144410001</v>
      </c>
      <c r="AK8" s="71">
        <v>0</v>
      </c>
      <c r="AL8" s="71">
        <v>0</v>
      </c>
      <c r="AM8" s="71">
        <v>0</v>
      </c>
      <c r="AN8" s="71">
        <v>5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96.13</v>
      </c>
      <c r="AW8" s="71">
        <v>91.13</v>
      </c>
      <c r="AX8" s="73">
        <v>0</v>
      </c>
      <c r="AY8" s="71">
        <v>5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60</v>
      </c>
      <c r="BJ8" s="74">
        <v>0</v>
      </c>
      <c r="BK8" s="74">
        <v>0</v>
      </c>
      <c r="BL8" s="74">
        <v>0</v>
      </c>
    </row>
    <row r="9" spans="1:64" x14ac:dyDescent="0.2">
      <c r="A9" s="75">
        <v>43359</v>
      </c>
      <c r="B9" s="75">
        <v>43373</v>
      </c>
      <c r="C9" s="76">
        <v>10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16393</v>
      </c>
      <c r="L9" s="76">
        <v>0</v>
      </c>
      <c r="M9" s="76">
        <v>0</v>
      </c>
      <c r="N9" s="76">
        <v>350</v>
      </c>
      <c r="O9" s="76">
        <v>0</v>
      </c>
      <c r="P9" s="76">
        <v>0</v>
      </c>
      <c r="Q9" s="76">
        <v>0</v>
      </c>
      <c r="R9" s="76">
        <v>0</v>
      </c>
      <c r="S9" s="76">
        <v>16743</v>
      </c>
      <c r="T9" s="76">
        <v>669.72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16100</v>
      </c>
      <c r="AC9" s="76">
        <v>16073</v>
      </c>
      <c r="AD9" s="79">
        <v>0</v>
      </c>
      <c r="AE9" s="80">
        <v>0</v>
      </c>
      <c r="AF9" s="80">
        <v>14.029999732969999</v>
      </c>
      <c r="AG9" s="80">
        <v>0</v>
      </c>
      <c r="AH9" s="80">
        <v>81.966003417970001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82.965999999999994</v>
      </c>
      <c r="AW9" s="80">
        <v>81.965999999999994</v>
      </c>
      <c r="AX9" s="82">
        <v>0</v>
      </c>
      <c r="AY9" s="80">
        <v>1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84</v>
      </c>
      <c r="BJ9" s="83">
        <v>0</v>
      </c>
      <c r="BK9" s="83">
        <v>0</v>
      </c>
      <c r="BL9" s="83">
        <v>0</v>
      </c>
    </row>
    <row r="10" spans="1:64" x14ac:dyDescent="0.2">
      <c r="A10" s="66">
        <v>43359</v>
      </c>
      <c r="B10" s="66">
        <v>43373</v>
      </c>
      <c r="C10" s="67">
        <v>11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20000</v>
      </c>
      <c r="J10" s="67">
        <v>0</v>
      </c>
      <c r="K10" s="67">
        <v>25575</v>
      </c>
      <c r="L10" s="67">
        <v>1203</v>
      </c>
      <c r="M10" s="67">
        <v>0</v>
      </c>
      <c r="N10" s="67">
        <v>6150</v>
      </c>
      <c r="O10" s="67">
        <v>0</v>
      </c>
      <c r="P10" s="67">
        <v>0</v>
      </c>
      <c r="Q10" s="67">
        <v>0</v>
      </c>
      <c r="R10" s="67">
        <v>0</v>
      </c>
      <c r="S10" s="67">
        <v>52928</v>
      </c>
      <c r="T10" s="67">
        <v>2117.12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50850</v>
      </c>
      <c r="AC10" s="67">
        <v>50811</v>
      </c>
      <c r="AD10" s="70">
        <v>0</v>
      </c>
      <c r="AE10" s="71">
        <v>0</v>
      </c>
      <c r="AF10" s="71">
        <v>2</v>
      </c>
      <c r="AG10" s="71">
        <v>0</v>
      </c>
      <c r="AH10" s="71">
        <v>93</v>
      </c>
      <c r="AI10" s="71">
        <v>0</v>
      </c>
      <c r="AJ10" s="71">
        <v>3.5</v>
      </c>
      <c r="AK10" s="71">
        <v>0</v>
      </c>
      <c r="AL10" s="71">
        <v>0</v>
      </c>
      <c r="AM10" s="71">
        <v>0</v>
      </c>
      <c r="AN10" s="71">
        <v>12.779000282289999</v>
      </c>
      <c r="AO10" s="71">
        <v>0</v>
      </c>
      <c r="AP10" s="71">
        <v>0</v>
      </c>
      <c r="AQ10" s="71">
        <v>0</v>
      </c>
      <c r="AR10" s="71">
        <v>275</v>
      </c>
      <c r="AS10" s="72">
        <v>1</v>
      </c>
      <c r="AT10" s="71">
        <v>44</v>
      </c>
      <c r="AU10" s="67">
        <v>52433</v>
      </c>
      <c r="AV10" s="71">
        <v>109.279</v>
      </c>
      <c r="AW10" s="71">
        <v>96.5</v>
      </c>
      <c r="AX10" s="73">
        <v>0</v>
      </c>
      <c r="AY10" s="71">
        <v>12.779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60</v>
      </c>
      <c r="BJ10" s="74">
        <v>0</v>
      </c>
      <c r="BK10" s="74">
        <v>0</v>
      </c>
      <c r="BL10" s="74">
        <v>0</v>
      </c>
    </row>
    <row r="11" spans="1:64" x14ac:dyDescent="0.2">
      <c r="A11" s="75">
        <v>43359</v>
      </c>
      <c r="B11" s="75">
        <v>43373</v>
      </c>
      <c r="C11" s="76">
        <v>14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17696</v>
      </c>
      <c r="L11" s="76">
        <v>2963</v>
      </c>
      <c r="M11" s="76">
        <v>461</v>
      </c>
      <c r="N11" s="76">
        <v>350</v>
      </c>
      <c r="O11" s="76">
        <v>0</v>
      </c>
      <c r="P11" s="76">
        <v>0</v>
      </c>
      <c r="Q11" s="76">
        <v>0</v>
      </c>
      <c r="R11" s="76">
        <v>0</v>
      </c>
      <c r="S11" s="76">
        <v>21470</v>
      </c>
      <c r="T11" s="76">
        <v>858.8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20650</v>
      </c>
      <c r="AC11" s="76">
        <v>20611</v>
      </c>
      <c r="AD11" s="79">
        <v>0</v>
      </c>
      <c r="AE11" s="80">
        <v>0</v>
      </c>
      <c r="AF11" s="80">
        <v>0</v>
      </c>
      <c r="AG11" s="80">
        <v>0</v>
      </c>
      <c r="AH11" s="80">
        <v>88.480003356929998</v>
      </c>
      <c r="AI11" s="80">
        <v>0</v>
      </c>
      <c r="AJ11" s="80">
        <v>11.85000038147</v>
      </c>
      <c r="AK11" s="80">
        <v>0</v>
      </c>
      <c r="AL11" s="80">
        <v>1.5360000133509999</v>
      </c>
      <c r="AM11" s="80">
        <v>0</v>
      </c>
      <c r="AN11" s="80">
        <v>1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102.866</v>
      </c>
      <c r="AW11" s="80">
        <v>101.866</v>
      </c>
      <c r="AX11" s="82">
        <v>0</v>
      </c>
      <c r="AY11" s="80">
        <v>1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91</v>
      </c>
      <c r="BJ11" s="83">
        <v>0</v>
      </c>
      <c r="BK11" s="83">
        <v>0</v>
      </c>
      <c r="BL11" s="83">
        <v>0</v>
      </c>
    </row>
    <row r="12" spans="1:64" x14ac:dyDescent="0.2">
      <c r="A12" s="66">
        <v>43359</v>
      </c>
      <c r="B12" s="66">
        <v>43373</v>
      </c>
      <c r="C12" s="67">
        <v>16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17600</v>
      </c>
      <c r="L12" s="67">
        <v>1750</v>
      </c>
      <c r="M12" s="67">
        <v>1345</v>
      </c>
      <c r="N12" s="67">
        <v>863</v>
      </c>
      <c r="O12" s="67">
        <v>0</v>
      </c>
      <c r="P12" s="67">
        <v>0</v>
      </c>
      <c r="Q12" s="67">
        <v>0</v>
      </c>
      <c r="R12" s="67">
        <v>0</v>
      </c>
      <c r="S12" s="67">
        <v>21558</v>
      </c>
      <c r="T12" s="67">
        <v>862.32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20700</v>
      </c>
      <c r="AC12" s="67">
        <v>20696</v>
      </c>
      <c r="AD12" s="70">
        <v>0</v>
      </c>
      <c r="AE12" s="71">
        <v>0</v>
      </c>
      <c r="AF12" s="71">
        <v>0</v>
      </c>
      <c r="AG12" s="71">
        <v>0</v>
      </c>
      <c r="AH12" s="71">
        <v>88</v>
      </c>
      <c r="AI12" s="71">
        <v>0</v>
      </c>
      <c r="AJ12" s="71">
        <v>7</v>
      </c>
      <c r="AK12" s="71">
        <v>0</v>
      </c>
      <c r="AL12" s="71">
        <v>4.4829998016359998</v>
      </c>
      <c r="AM12" s="71">
        <v>0</v>
      </c>
      <c r="AN12" s="71">
        <v>2.4660000801090001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101.949</v>
      </c>
      <c r="AW12" s="71">
        <v>99.483000000000004</v>
      </c>
      <c r="AX12" s="73">
        <v>0</v>
      </c>
      <c r="AY12" s="71">
        <v>2.4660000000000002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71</v>
      </c>
      <c r="BJ12" s="74">
        <v>0</v>
      </c>
      <c r="BK12" s="74">
        <v>0</v>
      </c>
      <c r="BL12" s="74">
        <v>0</v>
      </c>
    </row>
    <row r="13" spans="1:64" x14ac:dyDescent="0.2">
      <c r="A13" s="75">
        <v>43359</v>
      </c>
      <c r="B13" s="75">
        <v>43373</v>
      </c>
      <c r="C13" s="76">
        <v>18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11616</v>
      </c>
      <c r="P13" s="76">
        <v>0</v>
      </c>
      <c r="Q13" s="76">
        <v>0</v>
      </c>
      <c r="R13" s="76">
        <v>0</v>
      </c>
      <c r="S13" s="76">
        <v>11616</v>
      </c>
      <c r="T13" s="76">
        <v>464.64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11200</v>
      </c>
      <c r="AC13" s="76">
        <v>11151</v>
      </c>
      <c r="AD13" s="79">
        <v>0</v>
      </c>
      <c r="AE13" s="80">
        <v>0</v>
      </c>
      <c r="AF13" s="80">
        <v>0</v>
      </c>
      <c r="AG13" s="80">
        <v>0</v>
      </c>
      <c r="AH13" s="80">
        <v>0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0</v>
      </c>
      <c r="AW13" s="80">
        <v>0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0</v>
      </c>
      <c r="BG13" s="83">
        <v>0</v>
      </c>
      <c r="BH13" s="80">
        <v>15</v>
      </c>
      <c r="BI13" s="77" t="s">
        <v>63</v>
      </c>
      <c r="BJ13" s="83">
        <v>0</v>
      </c>
      <c r="BK13" s="83">
        <v>88</v>
      </c>
      <c r="BL13" s="83">
        <v>0</v>
      </c>
    </row>
    <row r="14" spans="1:64" x14ac:dyDescent="0.2">
      <c r="A14" s="66">
        <v>43359</v>
      </c>
      <c r="B14" s="66">
        <v>43373</v>
      </c>
      <c r="C14" s="67">
        <v>20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25080</v>
      </c>
      <c r="L14" s="67">
        <v>2138</v>
      </c>
      <c r="M14" s="67">
        <v>0</v>
      </c>
      <c r="N14" s="67">
        <v>0</v>
      </c>
      <c r="O14" s="67">
        <v>0</v>
      </c>
      <c r="P14" s="67">
        <v>0</v>
      </c>
      <c r="Q14" s="67">
        <v>2280</v>
      </c>
      <c r="R14" s="67">
        <v>0</v>
      </c>
      <c r="S14" s="67">
        <v>29498</v>
      </c>
      <c r="T14" s="67">
        <v>1179.92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28350</v>
      </c>
      <c r="AC14" s="67">
        <v>28318</v>
      </c>
      <c r="AD14" s="70">
        <v>0</v>
      </c>
      <c r="AE14" s="71">
        <v>1</v>
      </c>
      <c r="AF14" s="71">
        <v>0</v>
      </c>
      <c r="AG14" s="71">
        <v>0</v>
      </c>
      <c r="AH14" s="71">
        <v>88</v>
      </c>
      <c r="AI14" s="71">
        <v>0</v>
      </c>
      <c r="AJ14" s="71">
        <v>6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285</v>
      </c>
      <c r="AS14" s="72">
        <v>1</v>
      </c>
      <c r="AT14" s="71">
        <v>44</v>
      </c>
      <c r="AU14" s="67">
        <v>54340</v>
      </c>
      <c r="AV14" s="71">
        <v>94</v>
      </c>
      <c r="AW14" s="71">
        <v>94</v>
      </c>
      <c r="AX14" s="73">
        <v>0</v>
      </c>
      <c r="AY14" s="71">
        <v>0</v>
      </c>
      <c r="AZ14" s="71">
        <v>0</v>
      </c>
      <c r="BA14" s="71">
        <v>0</v>
      </c>
      <c r="BB14" s="71">
        <v>8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71</v>
      </c>
      <c r="BJ14" s="74">
        <v>0</v>
      </c>
      <c r="BK14" s="74">
        <v>0</v>
      </c>
      <c r="BL14" s="74">
        <v>0</v>
      </c>
    </row>
    <row r="15" spans="1:64" x14ac:dyDescent="0.2">
      <c r="A15" s="75">
        <v>43359</v>
      </c>
      <c r="B15" s="75">
        <v>43373</v>
      </c>
      <c r="C15" s="76">
        <v>24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26326</v>
      </c>
      <c r="L15" s="76">
        <v>0</v>
      </c>
      <c r="M15" s="76">
        <v>0</v>
      </c>
      <c r="N15" s="76">
        <v>3299</v>
      </c>
      <c r="O15" s="76">
        <v>0</v>
      </c>
      <c r="P15" s="76">
        <v>0</v>
      </c>
      <c r="Q15" s="76">
        <v>0</v>
      </c>
      <c r="R15" s="76">
        <v>0</v>
      </c>
      <c r="S15" s="76">
        <v>29625</v>
      </c>
      <c r="T15" s="76">
        <v>1185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28450</v>
      </c>
      <c r="AC15" s="76">
        <v>28440</v>
      </c>
      <c r="AD15" s="79">
        <v>0</v>
      </c>
      <c r="AE15" s="80">
        <v>0</v>
      </c>
      <c r="AF15" s="80">
        <v>4.1999998092649999</v>
      </c>
      <c r="AG15" s="80">
        <v>0</v>
      </c>
      <c r="AH15" s="80">
        <v>90.778999328609999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6.5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97.278999999999996</v>
      </c>
      <c r="AW15" s="80">
        <v>90.778999999999996</v>
      </c>
      <c r="AX15" s="82">
        <v>0</v>
      </c>
      <c r="AY15" s="80">
        <v>6.5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71</v>
      </c>
      <c r="BJ15" s="83">
        <v>0</v>
      </c>
      <c r="BK15" s="83">
        <v>0</v>
      </c>
      <c r="BL15" s="83">
        <v>0</v>
      </c>
    </row>
    <row r="16" spans="1:64" x14ac:dyDescent="0.2">
      <c r="A16" s="66">
        <v>43359</v>
      </c>
      <c r="B16" s="66">
        <v>43373</v>
      </c>
      <c r="C16" s="67">
        <v>25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17600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17600</v>
      </c>
      <c r="T16" s="67">
        <v>704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16900</v>
      </c>
      <c r="AC16" s="67">
        <v>16896</v>
      </c>
      <c r="AD16" s="70">
        <v>0</v>
      </c>
      <c r="AE16" s="71">
        <v>0</v>
      </c>
      <c r="AF16" s="71">
        <v>0</v>
      </c>
      <c r="AG16" s="71">
        <v>0</v>
      </c>
      <c r="AH16" s="71">
        <v>88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88</v>
      </c>
      <c r="AW16" s="71">
        <v>88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63</v>
      </c>
      <c r="BJ16" s="74">
        <v>0</v>
      </c>
      <c r="BK16" s="74">
        <v>0</v>
      </c>
      <c r="BL16" s="74">
        <v>0</v>
      </c>
    </row>
    <row r="17" spans="1:64" x14ac:dyDescent="0.2">
      <c r="A17" s="75">
        <v>43359</v>
      </c>
      <c r="B17" s="75">
        <v>43373</v>
      </c>
      <c r="C17" s="76">
        <v>31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15900</v>
      </c>
      <c r="L17" s="76">
        <v>500</v>
      </c>
      <c r="M17" s="76">
        <v>0</v>
      </c>
      <c r="N17" s="76">
        <v>0</v>
      </c>
      <c r="O17" s="76">
        <v>0</v>
      </c>
      <c r="P17" s="76">
        <v>0</v>
      </c>
      <c r="Q17" s="76">
        <v>3200</v>
      </c>
      <c r="R17" s="76">
        <v>0</v>
      </c>
      <c r="S17" s="76">
        <v>19600</v>
      </c>
      <c r="T17" s="76">
        <v>784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18850</v>
      </c>
      <c r="AC17" s="76">
        <v>18816</v>
      </c>
      <c r="AD17" s="79">
        <v>0</v>
      </c>
      <c r="AE17" s="80">
        <v>2</v>
      </c>
      <c r="AF17" s="80">
        <v>0</v>
      </c>
      <c r="AG17" s="80">
        <v>0</v>
      </c>
      <c r="AH17" s="80">
        <v>79.5</v>
      </c>
      <c r="AI17" s="80">
        <v>0</v>
      </c>
      <c r="AJ17" s="80">
        <v>2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81.5</v>
      </c>
      <c r="AW17" s="80">
        <v>81.5</v>
      </c>
      <c r="AX17" s="82">
        <v>0</v>
      </c>
      <c r="AY17" s="80">
        <v>0</v>
      </c>
      <c r="AZ17" s="80">
        <v>0</v>
      </c>
      <c r="BA17" s="80">
        <v>0</v>
      </c>
      <c r="BB17" s="80">
        <v>16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63</v>
      </c>
      <c r="BJ17" s="83">
        <v>0</v>
      </c>
      <c r="BK17" s="83">
        <v>0</v>
      </c>
      <c r="BL17" s="83">
        <v>0</v>
      </c>
    </row>
    <row r="18" spans="1:64" x14ac:dyDescent="0.2">
      <c r="A18" s="66">
        <v>43359</v>
      </c>
      <c r="B18" s="66">
        <v>43373</v>
      </c>
      <c r="C18" s="67">
        <v>33</v>
      </c>
      <c r="D18" s="68" t="s">
        <v>110</v>
      </c>
      <c r="E18" s="68" t="s">
        <v>111</v>
      </c>
      <c r="F18" s="69" t="s">
        <v>112</v>
      </c>
      <c r="G18" s="67">
        <v>0</v>
      </c>
      <c r="H18" s="67">
        <v>0</v>
      </c>
      <c r="I18" s="67">
        <v>0</v>
      </c>
      <c r="J18" s="67">
        <v>0</v>
      </c>
      <c r="K18" s="67">
        <v>16506</v>
      </c>
      <c r="L18" s="67">
        <v>0</v>
      </c>
      <c r="M18" s="67">
        <v>0</v>
      </c>
      <c r="N18" s="67">
        <v>1050</v>
      </c>
      <c r="O18" s="67">
        <v>0</v>
      </c>
      <c r="P18" s="67">
        <v>0</v>
      </c>
      <c r="Q18" s="67">
        <v>0</v>
      </c>
      <c r="R18" s="67">
        <v>1600</v>
      </c>
      <c r="S18" s="67">
        <v>19156</v>
      </c>
      <c r="T18" s="67">
        <v>766.24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18400</v>
      </c>
      <c r="AC18" s="67">
        <v>18390</v>
      </c>
      <c r="AD18" s="70">
        <v>1</v>
      </c>
      <c r="AE18" s="71">
        <v>0</v>
      </c>
      <c r="AF18" s="71">
        <v>5.4699997901920003</v>
      </c>
      <c r="AG18" s="71">
        <v>0</v>
      </c>
      <c r="AH18" s="71">
        <v>82.531997680659998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3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85.531999999999996</v>
      </c>
      <c r="AW18" s="71">
        <v>82.531999999999996</v>
      </c>
      <c r="AX18" s="73">
        <v>0</v>
      </c>
      <c r="AY18" s="71">
        <v>3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84</v>
      </c>
      <c r="BJ18" s="74">
        <v>0</v>
      </c>
      <c r="BK18" s="74">
        <v>0</v>
      </c>
      <c r="BL18" s="74">
        <v>0</v>
      </c>
    </row>
    <row r="19" spans="1:64" x14ac:dyDescent="0.2">
      <c r="A19" s="75">
        <v>43359</v>
      </c>
      <c r="B19" s="75">
        <v>43373</v>
      </c>
      <c r="C19" s="76">
        <v>34</v>
      </c>
      <c r="D19" s="77" t="s">
        <v>113</v>
      </c>
      <c r="E19" s="77" t="s">
        <v>114</v>
      </c>
      <c r="F19" s="78" t="s">
        <v>115</v>
      </c>
      <c r="G19" s="76">
        <v>0</v>
      </c>
      <c r="H19" s="76">
        <v>0</v>
      </c>
      <c r="I19" s="76">
        <v>0</v>
      </c>
      <c r="J19" s="76">
        <v>0</v>
      </c>
      <c r="K19" s="76">
        <v>17150</v>
      </c>
      <c r="L19" s="76">
        <v>1843</v>
      </c>
      <c r="M19" s="76">
        <v>681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19674</v>
      </c>
      <c r="T19" s="76">
        <v>786.96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18900</v>
      </c>
      <c r="AC19" s="76">
        <v>18887</v>
      </c>
      <c r="AD19" s="79">
        <v>0</v>
      </c>
      <c r="AE19" s="80">
        <v>0</v>
      </c>
      <c r="AF19" s="80">
        <v>11.890000343320001</v>
      </c>
      <c r="AG19" s="80">
        <v>0</v>
      </c>
      <c r="AH19" s="80">
        <v>85.75</v>
      </c>
      <c r="AI19" s="80">
        <v>0</v>
      </c>
      <c r="AJ19" s="80">
        <v>7.3700008392329996</v>
      </c>
      <c r="AK19" s="80">
        <v>0</v>
      </c>
      <c r="AL19" s="80">
        <v>2.2699999809269999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95.39</v>
      </c>
      <c r="AW19" s="80">
        <v>95.39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67</v>
      </c>
      <c r="BJ19" s="83">
        <v>0</v>
      </c>
      <c r="BK19" s="83">
        <v>0</v>
      </c>
      <c r="BL19" s="83">
        <v>0</v>
      </c>
    </row>
    <row r="20" spans="1:64" x14ac:dyDescent="0.2">
      <c r="A20" s="66">
        <v>43359</v>
      </c>
      <c r="B20" s="66">
        <v>43373</v>
      </c>
      <c r="C20" s="67">
        <v>39</v>
      </c>
      <c r="D20" s="68" t="s">
        <v>116</v>
      </c>
      <c r="E20" s="68" t="s">
        <v>117</v>
      </c>
      <c r="F20" s="69" t="s">
        <v>118</v>
      </c>
      <c r="G20" s="67">
        <v>0</v>
      </c>
      <c r="H20" s="67">
        <v>0</v>
      </c>
      <c r="I20" s="67">
        <v>0</v>
      </c>
      <c r="J20" s="67">
        <v>0</v>
      </c>
      <c r="K20" s="67">
        <v>18997</v>
      </c>
      <c r="L20" s="67">
        <v>2000</v>
      </c>
      <c r="M20" s="67">
        <v>549</v>
      </c>
      <c r="N20" s="67">
        <v>3850</v>
      </c>
      <c r="O20" s="67">
        <v>0</v>
      </c>
      <c r="P20" s="67">
        <v>0</v>
      </c>
      <c r="Q20" s="67">
        <v>0</v>
      </c>
      <c r="R20" s="67">
        <v>0</v>
      </c>
      <c r="S20" s="67">
        <v>25396</v>
      </c>
      <c r="T20" s="67">
        <v>1015.84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24400</v>
      </c>
      <c r="AC20" s="67">
        <v>24380</v>
      </c>
      <c r="AD20" s="70">
        <v>0</v>
      </c>
      <c r="AE20" s="71">
        <v>0</v>
      </c>
      <c r="AF20" s="71">
        <v>0</v>
      </c>
      <c r="AG20" s="71">
        <v>0</v>
      </c>
      <c r="AH20" s="71">
        <v>94.983001708979998</v>
      </c>
      <c r="AI20" s="71">
        <v>0</v>
      </c>
      <c r="AJ20" s="71">
        <v>8</v>
      </c>
      <c r="AK20" s="71">
        <v>0</v>
      </c>
      <c r="AL20" s="71">
        <v>1.8300000429150001</v>
      </c>
      <c r="AM20" s="71">
        <v>0</v>
      </c>
      <c r="AN20" s="71">
        <v>11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115.813</v>
      </c>
      <c r="AW20" s="71">
        <v>104.813</v>
      </c>
      <c r="AX20" s="73">
        <v>0</v>
      </c>
      <c r="AY20" s="71">
        <v>11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63</v>
      </c>
      <c r="BJ20" s="74">
        <v>0</v>
      </c>
      <c r="BK20" s="74">
        <v>0</v>
      </c>
      <c r="BL20" s="74">
        <v>0</v>
      </c>
    </row>
    <row r="21" spans="1:64" x14ac:dyDescent="0.2">
      <c r="A21" s="75">
        <v>43359</v>
      </c>
      <c r="B21" s="75">
        <v>43373</v>
      </c>
      <c r="C21" s="76">
        <v>41</v>
      </c>
      <c r="D21" s="77" t="s">
        <v>119</v>
      </c>
      <c r="E21" s="77" t="s">
        <v>120</v>
      </c>
      <c r="F21" s="78" t="s">
        <v>121</v>
      </c>
      <c r="G21" s="76">
        <v>0</v>
      </c>
      <c r="H21" s="76">
        <v>0</v>
      </c>
      <c r="I21" s="76">
        <v>0</v>
      </c>
      <c r="J21" s="76">
        <v>0</v>
      </c>
      <c r="K21" s="76">
        <v>16800</v>
      </c>
      <c r="L21" s="76">
        <v>0</v>
      </c>
      <c r="M21" s="76">
        <v>0</v>
      </c>
      <c r="N21" s="76">
        <v>2408</v>
      </c>
      <c r="O21" s="76">
        <v>0</v>
      </c>
      <c r="P21" s="76">
        <v>0</v>
      </c>
      <c r="Q21" s="76">
        <v>0</v>
      </c>
      <c r="R21" s="76">
        <v>0</v>
      </c>
      <c r="S21" s="76">
        <v>19208</v>
      </c>
      <c r="T21" s="76">
        <v>768.32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18450</v>
      </c>
      <c r="AC21" s="76">
        <v>18440</v>
      </c>
      <c r="AD21" s="79">
        <v>0</v>
      </c>
      <c r="AE21" s="80">
        <v>0</v>
      </c>
      <c r="AF21" s="80">
        <v>11</v>
      </c>
      <c r="AG21" s="80">
        <v>0</v>
      </c>
      <c r="AH21" s="80">
        <v>84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6.8810000419620003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90.881</v>
      </c>
      <c r="AW21" s="80">
        <v>84</v>
      </c>
      <c r="AX21" s="82">
        <v>0</v>
      </c>
      <c r="AY21" s="80">
        <v>6.8810000000000002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71</v>
      </c>
      <c r="BJ21" s="83">
        <v>0</v>
      </c>
      <c r="BK21" s="83">
        <v>0</v>
      </c>
      <c r="BL21" s="83">
        <v>0</v>
      </c>
    </row>
    <row r="22" spans="1:64" x14ac:dyDescent="0.2">
      <c r="A22" s="66">
        <v>43359</v>
      </c>
      <c r="B22" s="66">
        <v>43373</v>
      </c>
      <c r="C22" s="67">
        <v>42</v>
      </c>
      <c r="D22" s="68" t="s">
        <v>122</v>
      </c>
      <c r="E22" s="68" t="s">
        <v>123</v>
      </c>
      <c r="F22" s="69" t="s">
        <v>124</v>
      </c>
      <c r="G22" s="67">
        <v>0</v>
      </c>
      <c r="H22" s="67">
        <v>0</v>
      </c>
      <c r="I22" s="67">
        <v>0</v>
      </c>
      <c r="J22" s="67">
        <v>0</v>
      </c>
      <c r="K22" s="67">
        <v>18200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18200</v>
      </c>
      <c r="T22" s="67">
        <v>728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17500</v>
      </c>
      <c r="AC22" s="67">
        <v>17472</v>
      </c>
      <c r="AD22" s="70">
        <v>0</v>
      </c>
      <c r="AE22" s="71">
        <v>0</v>
      </c>
      <c r="AF22" s="71">
        <v>4</v>
      </c>
      <c r="AG22" s="71">
        <v>0</v>
      </c>
      <c r="AH22" s="71">
        <v>91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91</v>
      </c>
      <c r="AW22" s="71">
        <v>91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71</v>
      </c>
      <c r="BJ22" s="74">
        <v>0</v>
      </c>
      <c r="BK22" s="74">
        <v>0</v>
      </c>
      <c r="BL22" s="74">
        <v>0</v>
      </c>
    </row>
    <row r="23" spans="1:64" x14ac:dyDescent="0.2">
      <c r="A23" s="75">
        <v>43359</v>
      </c>
      <c r="B23" s="75">
        <v>43373</v>
      </c>
      <c r="C23" s="76">
        <v>47</v>
      </c>
      <c r="D23" s="77" t="s">
        <v>125</v>
      </c>
      <c r="E23" s="77" t="s">
        <v>126</v>
      </c>
      <c r="F23" s="78" t="s">
        <v>127</v>
      </c>
      <c r="G23" s="76">
        <v>0</v>
      </c>
      <c r="H23" s="76">
        <v>0</v>
      </c>
      <c r="I23" s="76">
        <v>0</v>
      </c>
      <c r="J23" s="76">
        <v>0</v>
      </c>
      <c r="K23" s="76">
        <v>16700</v>
      </c>
      <c r="L23" s="76">
        <v>0</v>
      </c>
      <c r="M23" s="76">
        <v>0</v>
      </c>
      <c r="N23" s="76">
        <v>3785</v>
      </c>
      <c r="O23" s="76">
        <v>0</v>
      </c>
      <c r="P23" s="76">
        <v>0</v>
      </c>
      <c r="Q23" s="76">
        <v>0</v>
      </c>
      <c r="R23" s="76">
        <v>0</v>
      </c>
      <c r="S23" s="76">
        <v>20485</v>
      </c>
      <c r="T23" s="76">
        <v>819.4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19700</v>
      </c>
      <c r="AC23" s="76">
        <v>19666</v>
      </c>
      <c r="AD23" s="79">
        <v>0</v>
      </c>
      <c r="AE23" s="80">
        <v>0</v>
      </c>
      <c r="AF23" s="80">
        <v>10</v>
      </c>
      <c r="AG23" s="80">
        <v>0</v>
      </c>
      <c r="AH23" s="80">
        <v>83.5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10.812999725339999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94.313000000000002</v>
      </c>
      <c r="AW23" s="80">
        <v>83.5</v>
      </c>
      <c r="AX23" s="82">
        <v>0</v>
      </c>
      <c r="AY23" s="80">
        <v>10.813000000000001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63</v>
      </c>
      <c r="BJ23" s="83">
        <v>0</v>
      </c>
      <c r="BK23" s="83">
        <v>0</v>
      </c>
      <c r="BL23" s="83">
        <v>0</v>
      </c>
    </row>
    <row r="24" spans="1:64" x14ac:dyDescent="0.2">
      <c r="A24" s="66">
        <v>43359</v>
      </c>
      <c r="B24" s="66">
        <v>43373</v>
      </c>
      <c r="C24" s="67">
        <v>53</v>
      </c>
      <c r="D24" s="68" t="s">
        <v>128</v>
      </c>
      <c r="E24" s="68" t="s">
        <v>129</v>
      </c>
      <c r="F24" s="69" t="s">
        <v>130</v>
      </c>
      <c r="G24" s="67">
        <v>0</v>
      </c>
      <c r="H24" s="67">
        <v>0</v>
      </c>
      <c r="I24" s="67">
        <v>0</v>
      </c>
      <c r="J24" s="67">
        <v>0</v>
      </c>
      <c r="K24" s="67">
        <v>14546</v>
      </c>
      <c r="L24" s="67">
        <v>0</v>
      </c>
      <c r="M24" s="67">
        <v>0</v>
      </c>
      <c r="N24" s="67">
        <v>3768</v>
      </c>
      <c r="O24" s="67">
        <v>0</v>
      </c>
      <c r="P24" s="67">
        <v>0</v>
      </c>
      <c r="Q24" s="67">
        <v>0</v>
      </c>
      <c r="R24" s="67">
        <v>0</v>
      </c>
      <c r="S24" s="67">
        <v>18314</v>
      </c>
      <c r="T24" s="67">
        <v>732.56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17600</v>
      </c>
      <c r="AC24" s="67">
        <v>17581</v>
      </c>
      <c r="AD24" s="70">
        <v>0</v>
      </c>
      <c r="AE24" s="71">
        <v>0</v>
      </c>
      <c r="AF24" s="71">
        <v>22.270000457759998</v>
      </c>
      <c r="AG24" s="71">
        <v>0</v>
      </c>
      <c r="AH24" s="71">
        <v>72.7320022583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10.76700019836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83.498999999999995</v>
      </c>
      <c r="AW24" s="71">
        <v>72.731999999999999</v>
      </c>
      <c r="AX24" s="73">
        <v>0</v>
      </c>
      <c r="AY24" s="71">
        <v>10.766999999999999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84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43359</v>
      </c>
      <c r="B25" s="75">
        <v>43373</v>
      </c>
      <c r="C25" s="76">
        <v>64</v>
      </c>
      <c r="D25" s="77" t="s">
        <v>131</v>
      </c>
      <c r="E25" s="77" t="s">
        <v>132</v>
      </c>
      <c r="F25" s="78" t="s">
        <v>133</v>
      </c>
      <c r="G25" s="76">
        <v>0</v>
      </c>
      <c r="H25" s="76">
        <v>0</v>
      </c>
      <c r="I25" s="76">
        <v>0</v>
      </c>
      <c r="J25" s="76">
        <v>0</v>
      </c>
      <c r="K25" s="76">
        <v>17400</v>
      </c>
      <c r="L25" s="76">
        <v>250</v>
      </c>
      <c r="M25" s="76">
        <v>0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S25" s="76">
        <v>17650</v>
      </c>
      <c r="T25" s="76">
        <v>706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16950</v>
      </c>
      <c r="AC25" s="76">
        <v>16944</v>
      </c>
      <c r="AD25" s="79">
        <v>0</v>
      </c>
      <c r="AE25" s="80">
        <v>0</v>
      </c>
      <c r="AF25" s="80">
        <v>7.5</v>
      </c>
      <c r="AG25" s="80">
        <v>0</v>
      </c>
      <c r="AH25" s="80">
        <v>87</v>
      </c>
      <c r="AI25" s="80">
        <v>0</v>
      </c>
      <c r="AJ25" s="80">
        <v>1</v>
      </c>
      <c r="AK25" s="80">
        <v>0</v>
      </c>
      <c r="AL25" s="80">
        <v>0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88</v>
      </c>
      <c r="AW25" s="80">
        <v>88</v>
      </c>
      <c r="AX25" s="82">
        <v>0</v>
      </c>
      <c r="AY25" s="80">
        <v>0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63</v>
      </c>
      <c r="BJ25" s="83">
        <v>0</v>
      </c>
      <c r="BK25" s="83">
        <v>0</v>
      </c>
      <c r="BL25" s="83">
        <v>0</v>
      </c>
    </row>
    <row r="26" spans="1:64" x14ac:dyDescent="0.2">
      <c r="A26" s="66">
        <v>43359</v>
      </c>
      <c r="B26" s="66">
        <v>43373</v>
      </c>
      <c r="C26" s="67">
        <v>66</v>
      </c>
      <c r="D26" s="68" t="s">
        <v>134</v>
      </c>
      <c r="E26" s="68" t="s">
        <v>135</v>
      </c>
      <c r="F26" s="69" t="s">
        <v>136</v>
      </c>
      <c r="G26" s="67">
        <v>0</v>
      </c>
      <c r="H26" s="67">
        <v>0</v>
      </c>
      <c r="I26" s="67">
        <v>0</v>
      </c>
      <c r="J26" s="67">
        <v>0</v>
      </c>
      <c r="K26" s="67">
        <v>35000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35000</v>
      </c>
      <c r="T26" s="67">
        <v>1400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33600</v>
      </c>
      <c r="AC26" s="67">
        <v>33600</v>
      </c>
      <c r="AD26" s="70">
        <v>0</v>
      </c>
      <c r="AE26" s="71">
        <v>0</v>
      </c>
      <c r="AF26" s="71">
        <v>0</v>
      </c>
      <c r="AG26" s="71">
        <v>0</v>
      </c>
      <c r="AH26" s="71">
        <v>88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367.13286699999998</v>
      </c>
      <c r="AS26" s="72">
        <v>2</v>
      </c>
      <c r="AT26" s="71">
        <v>44</v>
      </c>
      <c r="AU26" s="67">
        <v>70000</v>
      </c>
      <c r="AV26" s="71">
        <v>88</v>
      </c>
      <c r="AW26" s="71">
        <v>88</v>
      </c>
      <c r="AX26" s="73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71</v>
      </c>
      <c r="BJ26" s="74">
        <v>0</v>
      </c>
      <c r="BK26" s="74">
        <v>0</v>
      </c>
      <c r="BL26" s="74">
        <v>0</v>
      </c>
    </row>
    <row r="27" spans="1:64" x14ac:dyDescent="0.2">
      <c r="A27" s="75">
        <v>43359</v>
      </c>
      <c r="B27" s="75">
        <v>43373</v>
      </c>
      <c r="C27" s="76">
        <v>67</v>
      </c>
      <c r="D27" s="77" t="s">
        <v>137</v>
      </c>
      <c r="E27" s="77" t="s">
        <v>138</v>
      </c>
      <c r="F27" s="78" t="s">
        <v>139</v>
      </c>
      <c r="G27" s="76">
        <v>0</v>
      </c>
      <c r="H27" s="76">
        <v>0</v>
      </c>
      <c r="I27" s="76">
        <v>0</v>
      </c>
      <c r="J27" s="76">
        <v>0</v>
      </c>
      <c r="K27" s="76">
        <v>17200</v>
      </c>
      <c r="L27" s="76">
        <v>1000</v>
      </c>
      <c r="M27" s="76">
        <v>300</v>
      </c>
      <c r="N27" s="76">
        <v>4473</v>
      </c>
      <c r="O27" s="76">
        <v>0</v>
      </c>
      <c r="P27" s="76">
        <v>0</v>
      </c>
      <c r="Q27" s="76">
        <v>0</v>
      </c>
      <c r="R27" s="76">
        <v>0</v>
      </c>
      <c r="S27" s="76">
        <v>22973</v>
      </c>
      <c r="T27" s="76">
        <v>918.92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22100</v>
      </c>
      <c r="AC27" s="76">
        <v>22054</v>
      </c>
      <c r="AD27" s="79">
        <v>0</v>
      </c>
      <c r="AE27" s="80">
        <v>0</v>
      </c>
      <c r="AF27" s="80">
        <v>2</v>
      </c>
      <c r="AG27" s="80">
        <v>0</v>
      </c>
      <c r="AH27" s="80">
        <v>86</v>
      </c>
      <c r="AI27" s="80">
        <v>0</v>
      </c>
      <c r="AJ27" s="80">
        <v>4</v>
      </c>
      <c r="AK27" s="80">
        <v>0</v>
      </c>
      <c r="AL27" s="80">
        <v>1</v>
      </c>
      <c r="AM27" s="80">
        <v>0</v>
      </c>
      <c r="AN27" s="80">
        <v>12.779000282289999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103.779</v>
      </c>
      <c r="AW27" s="80">
        <v>91</v>
      </c>
      <c r="AX27" s="82">
        <v>0</v>
      </c>
      <c r="AY27" s="80">
        <v>12.779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60</v>
      </c>
      <c r="BJ27" s="83">
        <v>0</v>
      </c>
      <c r="BK27" s="83">
        <v>0</v>
      </c>
      <c r="BL27" s="83">
        <v>0</v>
      </c>
    </row>
    <row r="28" spans="1:64" x14ac:dyDescent="0.2">
      <c r="A28" s="66">
        <v>43359</v>
      </c>
      <c r="B28" s="66">
        <v>43373</v>
      </c>
      <c r="C28" s="67">
        <v>69</v>
      </c>
      <c r="D28" s="68" t="s">
        <v>140</v>
      </c>
      <c r="E28" s="68" t="s">
        <v>141</v>
      </c>
      <c r="F28" s="69" t="s">
        <v>142</v>
      </c>
      <c r="G28" s="67">
        <v>0</v>
      </c>
      <c r="H28" s="67">
        <v>0</v>
      </c>
      <c r="I28" s="67">
        <v>0</v>
      </c>
      <c r="J28" s="67">
        <v>0</v>
      </c>
      <c r="K28" s="67">
        <v>17400</v>
      </c>
      <c r="L28" s="67">
        <v>1500</v>
      </c>
      <c r="M28" s="67">
        <v>1350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20250</v>
      </c>
      <c r="T28" s="67">
        <v>810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19450</v>
      </c>
      <c r="AC28" s="67">
        <v>19440</v>
      </c>
      <c r="AD28" s="70">
        <v>0</v>
      </c>
      <c r="AE28" s="71">
        <v>0</v>
      </c>
      <c r="AF28" s="71">
        <v>0</v>
      </c>
      <c r="AG28" s="71">
        <v>0</v>
      </c>
      <c r="AH28" s="71">
        <v>87</v>
      </c>
      <c r="AI28" s="71">
        <v>0</v>
      </c>
      <c r="AJ28" s="71">
        <v>6</v>
      </c>
      <c r="AK28" s="71">
        <v>0</v>
      </c>
      <c r="AL28" s="71">
        <v>4.5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97.5</v>
      </c>
      <c r="AW28" s="71">
        <v>97.5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91</v>
      </c>
      <c r="BJ28" s="74">
        <v>0</v>
      </c>
      <c r="BK28" s="74">
        <v>0</v>
      </c>
      <c r="BL28" s="74">
        <v>0</v>
      </c>
    </row>
    <row r="29" spans="1:64" x14ac:dyDescent="0.2">
      <c r="A29" s="75">
        <v>43359</v>
      </c>
      <c r="B29" s="75">
        <v>43373</v>
      </c>
      <c r="C29" s="76">
        <v>72</v>
      </c>
      <c r="D29" s="77" t="s">
        <v>143</v>
      </c>
      <c r="E29" s="77" t="s">
        <v>144</v>
      </c>
      <c r="F29" s="78" t="s">
        <v>145</v>
      </c>
      <c r="G29" s="76">
        <v>0</v>
      </c>
      <c r="H29" s="76">
        <v>0</v>
      </c>
      <c r="I29" s="76">
        <v>0</v>
      </c>
      <c r="J29" s="76">
        <v>0</v>
      </c>
      <c r="K29" s="76">
        <v>7133</v>
      </c>
      <c r="L29" s="76">
        <v>0</v>
      </c>
      <c r="M29" s="76">
        <v>0</v>
      </c>
      <c r="N29" s="76">
        <v>2788</v>
      </c>
      <c r="O29" s="76">
        <v>0</v>
      </c>
      <c r="P29" s="76">
        <v>0</v>
      </c>
      <c r="Q29" s="76">
        <v>7200</v>
      </c>
      <c r="R29" s="76">
        <v>0</v>
      </c>
      <c r="S29" s="76">
        <v>17121</v>
      </c>
      <c r="T29" s="76">
        <v>684.84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16450</v>
      </c>
      <c r="AC29" s="76">
        <v>16436</v>
      </c>
      <c r="AD29" s="79">
        <v>0</v>
      </c>
      <c r="AE29" s="80">
        <v>7</v>
      </c>
      <c r="AF29" s="80">
        <v>16.329999923710002</v>
      </c>
      <c r="AG29" s="80">
        <v>0</v>
      </c>
      <c r="AH29" s="80">
        <v>35.66600036621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7.9670000076290002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43.633000000000003</v>
      </c>
      <c r="AW29" s="80">
        <v>35.665999999999997</v>
      </c>
      <c r="AX29" s="82">
        <v>0</v>
      </c>
      <c r="AY29" s="80">
        <v>7.9669999999999996</v>
      </c>
      <c r="AZ29" s="80">
        <v>0</v>
      </c>
      <c r="BA29" s="80">
        <v>0</v>
      </c>
      <c r="BB29" s="80">
        <v>36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91</v>
      </c>
      <c r="BJ29" s="83">
        <v>0</v>
      </c>
      <c r="BK29" s="83">
        <v>0</v>
      </c>
      <c r="BL29" s="83">
        <v>0</v>
      </c>
    </row>
    <row r="30" spans="1:64" x14ac:dyDescent="0.2">
      <c r="A30" s="66">
        <v>43359</v>
      </c>
      <c r="B30" s="66">
        <v>43373</v>
      </c>
      <c r="C30" s="67">
        <v>75</v>
      </c>
      <c r="D30" s="68" t="s">
        <v>57</v>
      </c>
      <c r="E30" s="68" t="s">
        <v>58</v>
      </c>
      <c r="F30" s="69" t="s">
        <v>146</v>
      </c>
      <c r="G30" s="67">
        <v>0</v>
      </c>
      <c r="H30" s="67">
        <v>0</v>
      </c>
      <c r="I30" s="67">
        <v>0</v>
      </c>
      <c r="J30" s="67">
        <v>0</v>
      </c>
      <c r="K30" s="67">
        <v>26856</v>
      </c>
      <c r="L30" s="67">
        <v>660</v>
      </c>
      <c r="M30" s="67">
        <v>0</v>
      </c>
      <c r="N30" s="67">
        <v>2888</v>
      </c>
      <c r="O30" s="67">
        <v>0</v>
      </c>
      <c r="P30" s="67">
        <v>0</v>
      </c>
      <c r="Q30" s="67">
        <v>0</v>
      </c>
      <c r="R30" s="67">
        <v>0</v>
      </c>
      <c r="S30" s="67">
        <v>30404</v>
      </c>
      <c r="T30" s="67">
        <v>1216.1600000000001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29200</v>
      </c>
      <c r="AC30" s="67">
        <v>29188</v>
      </c>
      <c r="AD30" s="70">
        <v>0</v>
      </c>
      <c r="AE30" s="71">
        <v>0</v>
      </c>
      <c r="AF30" s="71">
        <v>0.23999999463560001</v>
      </c>
      <c r="AG30" s="71">
        <v>0</v>
      </c>
      <c r="AH30" s="71">
        <v>89.519996643070002</v>
      </c>
      <c r="AI30" s="71">
        <v>0</v>
      </c>
      <c r="AJ30" s="71">
        <v>1.760000109673</v>
      </c>
      <c r="AK30" s="71">
        <v>0</v>
      </c>
      <c r="AL30" s="71">
        <v>0</v>
      </c>
      <c r="AM30" s="71">
        <v>0</v>
      </c>
      <c r="AN30" s="71">
        <v>5.5</v>
      </c>
      <c r="AO30" s="71">
        <v>0</v>
      </c>
      <c r="AP30" s="71">
        <v>0</v>
      </c>
      <c r="AQ30" s="71">
        <v>0</v>
      </c>
      <c r="AR30" s="71">
        <v>300</v>
      </c>
      <c r="AS30" s="72">
        <v>1</v>
      </c>
      <c r="AT30" s="71">
        <v>44</v>
      </c>
      <c r="AU30" s="67">
        <v>57200</v>
      </c>
      <c r="AV30" s="71">
        <v>96.78</v>
      </c>
      <c r="AW30" s="71">
        <v>91.28</v>
      </c>
      <c r="AX30" s="73">
        <v>0</v>
      </c>
      <c r="AY30" s="71">
        <v>5.5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60</v>
      </c>
      <c r="BJ30" s="74">
        <v>0</v>
      </c>
      <c r="BK30" s="74">
        <v>0</v>
      </c>
      <c r="BL30" s="74">
        <v>0</v>
      </c>
    </row>
    <row r="31" spans="1:64" x14ac:dyDescent="0.2">
      <c r="A31" s="75">
        <v>43359</v>
      </c>
      <c r="B31" s="75">
        <v>43373</v>
      </c>
      <c r="C31" s="76">
        <v>85</v>
      </c>
      <c r="D31" s="77" t="s">
        <v>147</v>
      </c>
      <c r="E31" s="77" t="s">
        <v>148</v>
      </c>
      <c r="F31" s="78" t="s">
        <v>149</v>
      </c>
      <c r="G31" s="76">
        <v>0</v>
      </c>
      <c r="H31" s="76">
        <v>0</v>
      </c>
      <c r="I31" s="76">
        <v>0</v>
      </c>
      <c r="J31" s="76">
        <v>0</v>
      </c>
      <c r="K31" s="76">
        <v>17956</v>
      </c>
      <c r="L31" s="76">
        <v>0</v>
      </c>
      <c r="M31" s="76">
        <v>0</v>
      </c>
      <c r="N31" s="76">
        <v>2275</v>
      </c>
      <c r="O31" s="76">
        <v>0</v>
      </c>
      <c r="P31" s="76">
        <v>0</v>
      </c>
      <c r="Q31" s="76">
        <v>0</v>
      </c>
      <c r="R31" s="76">
        <v>0</v>
      </c>
      <c r="S31" s="76">
        <v>20231</v>
      </c>
      <c r="T31" s="76">
        <v>809.24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19450</v>
      </c>
      <c r="AC31" s="76">
        <v>19422</v>
      </c>
      <c r="AD31" s="79">
        <v>0</v>
      </c>
      <c r="AE31" s="80">
        <v>0</v>
      </c>
      <c r="AF31" s="80">
        <v>5.1999998092649999</v>
      </c>
      <c r="AG31" s="80">
        <v>0</v>
      </c>
      <c r="AH31" s="80">
        <v>89.778999328609999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6.5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96.278999999999996</v>
      </c>
      <c r="AW31" s="80">
        <v>89.778999999999996</v>
      </c>
      <c r="AX31" s="82">
        <v>0</v>
      </c>
      <c r="AY31" s="80">
        <v>6.5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60</v>
      </c>
      <c r="BJ31" s="83">
        <v>0</v>
      </c>
      <c r="BK31" s="83">
        <v>0</v>
      </c>
      <c r="BL31" s="83">
        <v>0</v>
      </c>
    </row>
    <row r="32" spans="1:64" x14ac:dyDescent="0.2">
      <c r="A32" s="66">
        <v>43359</v>
      </c>
      <c r="B32" s="66">
        <v>43373</v>
      </c>
      <c r="C32" s="67">
        <v>88</v>
      </c>
      <c r="D32" s="68" t="s">
        <v>150</v>
      </c>
      <c r="E32" s="68" t="s">
        <v>151</v>
      </c>
      <c r="F32" s="69" t="s">
        <v>152</v>
      </c>
      <c r="G32" s="67">
        <v>0</v>
      </c>
      <c r="H32" s="67">
        <v>0</v>
      </c>
      <c r="I32" s="67">
        <v>0</v>
      </c>
      <c r="J32" s="67">
        <v>0</v>
      </c>
      <c r="K32" s="67">
        <v>23052</v>
      </c>
      <c r="L32" s="67">
        <v>4200</v>
      </c>
      <c r="M32" s="67">
        <v>1407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28659</v>
      </c>
      <c r="T32" s="67">
        <v>1146.3599999999999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27550</v>
      </c>
      <c r="AC32" s="67">
        <v>27513</v>
      </c>
      <c r="AD32" s="70">
        <v>0</v>
      </c>
      <c r="AE32" s="71">
        <v>0</v>
      </c>
      <c r="AF32" s="71">
        <v>21.020000457759998</v>
      </c>
      <c r="AG32" s="71">
        <v>0</v>
      </c>
      <c r="AH32" s="71">
        <v>82.330001831060002</v>
      </c>
      <c r="AI32" s="71">
        <v>0</v>
      </c>
      <c r="AJ32" s="71">
        <v>12</v>
      </c>
      <c r="AK32" s="71">
        <v>0</v>
      </c>
      <c r="AL32" s="71">
        <v>3.3500006198880001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280</v>
      </c>
      <c r="AS32" s="72">
        <v>1</v>
      </c>
      <c r="AT32" s="71">
        <v>44</v>
      </c>
      <c r="AU32" s="67">
        <v>53387</v>
      </c>
      <c r="AV32" s="71">
        <v>97.68</v>
      </c>
      <c r="AW32" s="71">
        <v>97.68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67</v>
      </c>
      <c r="BJ32" s="74">
        <v>0</v>
      </c>
      <c r="BK32" s="74">
        <v>0</v>
      </c>
      <c r="BL32" s="74">
        <v>0</v>
      </c>
    </row>
    <row r="33" spans="1:64" x14ac:dyDescent="0.2">
      <c r="A33" s="75">
        <v>43359</v>
      </c>
      <c r="B33" s="75">
        <v>43373</v>
      </c>
      <c r="C33" s="76">
        <v>90</v>
      </c>
      <c r="D33" s="77" t="s">
        <v>153</v>
      </c>
      <c r="E33" s="77" t="s">
        <v>154</v>
      </c>
      <c r="F33" s="78" t="s">
        <v>155</v>
      </c>
      <c r="G33" s="76">
        <v>0</v>
      </c>
      <c r="H33" s="76">
        <v>0</v>
      </c>
      <c r="I33" s="76">
        <v>0</v>
      </c>
      <c r="J33" s="76">
        <v>0</v>
      </c>
      <c r="K33" s="76">
        <v>35000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35000</v>
      </c>
      <c r="T33" s="76">
        <v>1400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33600</v>
      </c>
      <c r="AC33" s="76">
        <v>33600</v>
      </c>
      <c r="AD33" s="79">
        <v>0</v>
      </c>
      <c r="AE33" s="80">
        <v>0</v>
      </c>
      <c r="AF33" s="80">
        <v>0</v>
      </c>
      <c r="AG33" s="80">
        <v>0</v>
      </c>
      <c r="AH33" s="80">
        <v>88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367.13286699999998</v>
      </c>
      <c r="AS33" s="81">
        <v>2</v>
      </c>
      <c r="AT33" s="80">
        <v>44</v>
      </c>
      <c r="AU33" s="76">
        <v>70000</v>
      </c>
      <c r="AV33" s="80">
        <v>88</v>
      </c>
      <c r="AW33" s="80">
        <v>88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63</v>
      </c>
      <c r="BJ33" s="83">
        <v>0</v>
      </c>
      <c r="BK33" s="83">
        <v>0</v>
      </c>
      <c r="BL33" s="83">
        <v>0</v>
      </c>
    </row>
    <row r="34" spans="1:64" x14ac:dyDescent="0.2">
      <c r="A34" s="66">
        <v>43359</v>
      </c>
      <c r="B34" s="66">
        <v>43373</v>
      </c>
      <c r="C34" s="67">
        <v>97</v>
      </c>
      <c r="D34" s="68" t="s">
        <v>156</v>
      </c>
      <c r="E34" s="68" t="s">
        <v>157</v>
      </c>
      <c r="F34" s="69" t="s">
        <v>158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33866</v>
      </c>
      <c r="O34" s="67">
        <v>0</v>
      </c>
      <c r="P34" s="67">
        <v>0</v>
      </c>
      <c r="Q34" s="67">
        <v>0</v>
      </c>
      <c r="R34" s="67">
        <v>0</v>
      </c>
      <c r="S34" s="67">
        <v>33866</v>
      </c>
      <c r="T34" s="67">
        <v>1354.64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32550</v>
      </c>
      <c r="AC34" s="67">
        <v>32511</v>
      </c>
      <c r="AD34" s="70">
        <v>0</v>
      </c>
      <c r="AE34" s="71">
        <v>0</v>
      </c>
      <c r="AF34" s="71">
        <v>88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96.76000213623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96.76</v>
      </c>
      <c r="AW34" s="71">
        <v>0</v>
      </c>
      <c r="AX34" s="73">
        <v>0</v>
      </c>
      <c r="AY34" s="71">
        <v>96.76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91</v>
      </c>
      <c r="BJ34" s="74">
        <v>0</v>
      </c>
      <c r="BK34" s="74">
        <v>0</v>
      </c>
      <c r="BL34" s="74">
        <v>0</v>
      </c>
    </row>
    <row r="35" spans="1:64" x14ac:dyDescent="0.2">
      <c r="A35" s="75">
        <v>43359</v>
      </c>
      <c r="B35" s="75">
        <v>43373</v>
      </c>
      <c r="C35" s="76">
        <v>98</v>
      </c>
      <c r="D35" s="77" t="s">
        <v>159</v>
      </c>
      <c r="E35" s="77" t="s">
        <v>160</v>
      </c>
      <c r="F35" s="78" t="s">
        <v>161</v>
      </c>
      <c r="G35" s="76">
        <v>0</v>
      </c>
      <c r="H35" s="76">
        <v>0</v>
      </c>
      <c r="I35" s="76">
        <v>0</v>
      </c>
      <c r="J35" s="76">
        <v>0</v>
      </c>
      <c r="K35" s="76">
        <v>17866</v>
      </c>
      <c r="L35" s="76">
        <v>0</v>
      </c>
      <c r="M35" s="76">
        <v>0</v>
      </c>
      <c r="N35" s="76">
        <v>1750</v>
      </c>
      <c r="O35" s="76">
        <v>0</v>
      </c>
      <c r="P35" s="76">
        <v>0</v>
      </c>
      <c r="Q35" s="76">
        <v>0</v>
      </c>
      <c r="R35" s="76">
        <v>0</v>
      </c>
      <c r="S35" s="76">
        <v>19616</v>
      </c>
      <c r="T35" s="76">
        <v>784.64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18850</v>
      </c>
      <c r="AC35" s="76">
        <v>18831</v>
      </c>
      <c r="AD35" s="79">
        <v>0</v>
      </c>
      <c r="AE35" s="80">
        <v>0</v>
      </c>
      <c r="AF35" s="80">
        <v>5.1700000762940004</v>
      </c>
      <c r="AG35" s="80">
        <v>0</v>
      </c>
      <c r="AH35" s="80">
        <v>89.330001831060002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5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94.33</v>
      </c>
      <c r="AW35" s="80">
        <v>89.33</v>
      </c>
      <c r="AX35" s="82">
        <v>0</v>
      </c>
      <c r="AY35" s="80">
        <v>5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43359</v>
      </c>
      <c r="B36" s="66">
        <v>43373</v>
      </c>
      <c r="C36" s="67">
        <v>99</v>
      </c>
      <c r="D36" s="68" t="s">
        <v>162</v>
      </c>
      <c r="E36" s="68" t="s">
        <v>163</v>
      </c>
      <c r="F36" s="69" t="s">
        <v>164</v>
      </c>
      <c r="G36" s="67">
        <v>0</v>
      </c>
      <c r="H36" s="67">
        <v>0</v>
      </c>
      <c r="I36" s="67">
        <v>0</v>
      </c>
      <c r="J36" s="67">
        <v>0</v>
      </c>
      <c r="K36" s="67">
        <v>18500</v>
      </c>
      <c r="L36" s="67">
        <v>2375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20875</v>
      </c>
      <c r="T36" s="67">
        <v>835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20050</v>
      </c>
      <c r="AC36" s="67">
        <v>20040</v>
      </c>
      <c r="AD36" s="70">
        <v>0</v>
      </c>
      <c r="AE36" s="71">
        <v>0</v>
      </c>
      <c r="AF36" s="71">
        <v>0</v>
      </c>
      <c r="AG36" s="71">
        <v>0</v>
      </c>
      <c r="AH36" s="71">
        <v>92.5</v>
      </c>
      <c r="AI36" s="71">
        <v>0</v>
      </c>
      <c r="AJ36" s="71">
        <v>9.5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102</v>
      </c>
      <c r="AW36" s="71">
        <v>102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71</v>
      </c>
      <c r="BJ36" s="74">
        <v>0</v>
      </c>
      <c r="BK36" s="74">
        <v>0</v>
      </c>
      <c r="BL36" s="74">
        <v>0</v>
      </c>
    </row>
    <row r="37" spans="1:64" x14ac:dyDescent="0.2">
      <c r="A37" s="75">
        <v>43359</v>
      </c>
      <c r="B37" s="75">
        <v>43373</v>
      </c>
      <c r="C37" s="76">
        <v>101</v>
      </c>
      <c r="D37" s="77" t="s">
        <v>165</v>
      </c>
      <c r="E37" s="77" t="s">
        <v>166</v>
      </c>
      <c r="F37" s="78" t="s">
        <v>167</v>
      </c>
      <c r="G37" s="76">
        <v>0</v>
      </c>
      <c r="H37" s="76">
        <v>0</v>
      </c>
      <c r="I37" s="76">
        <v>0</v>
      </c>
      <c r="J37" s="76">
        <v>0</v>
      </c>
      <c r="K37" s="76">
        <v>33578</v>
      </c>
      <c r="L37" s="76">
        <v>2083</v>
      </c>
      <c r="M37" s="76">
        <v>0</v>
      </c>
      <c r="N37" s="76">
        <v>4038</v>
      </c>
      <c r="O37" s="76">
        <v>0</v>
      </c>
      <c r="P37" s="76">
        <v>0</v>
      </c>
      <c r="Q37" s="76">
        <v>0</v>
      </c>
      <c r="R37" s="76">
        <v>0</v>
      </c>
      <c r="S37" s="76">
        <v>39699</v>
      </c>
      <c r="T37" s="76">
        <v>1587.96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38150</v>
      </c>
      <c r="AC37" s="76">
        <v>38111</v>
      </c>
      <c r="AD37" s="79">
        <v>0</v>
      </c>
      <c r="AE37" s="80">
        <v>0</v>
      </c>
      <c r="AF37" s="80">
        <v>0</v>
      </c>
      <c r="AG37" s="80">
        <v>0</v>
      </c>
      <c r="AH37" s="80">
        <v>94.584999084469999</v>
      </c>
      <c r="AI37" s="80">
        <v>0</v>
      </c>
      <c r="AJ37" s="80">
        <v>4.6939988136290003</v>
      </c>
      <c r="AK37" s="80">
        <v>0</v>
      </c>
      <c r="AL37" s="80">
        <v>0</v>
      </c>
      <c r="AM37" s="80">
        <v>0</v>
      </c>
      <c r="AN37" s="80">
        <v>6.5</v>
      </c>
      <c r="AO37" s="80">
        <v>0</v>
      </c>
      <c r="AP37" s="80">
        <v>0</v>
      </c>
      <c r="AQ37" s="80">
        <v>0</v>
      </c>
      <c r="AR37" s="80">
        <v>355</v>
      </c>
      <c r="AS37" s="81">
        <v>1</v>
      </c>
      <c r="AT37" s="80">
        <v>44</v>
      </c>
      <c r="AU37" s="76">
        <v>67687</v>
      </c>
      <c r="AV37" s="80">
        <v>105.779</v>
      </c>
      <c r="AW37" s="80">
        <v>99.278999999999996</v>
      </c>
      <c r="AX37" s="82">
        <v>0</v>
      </c>
      <c r="AY37" s="80">
        <v>6.5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60</v>
      </c>
      <c r="BJ37" s="83">
        <v>0</v>
      </c>
      <c r="BK37" s="83">
        <v>0</v>
      </c>
      <c r="BL37" s="83">
        <v>0</v>
      </c>
    </row>
    <row r="38" spans="1:64" x14ac:dyDescent="0.2">
      <c r="A38" s="66">
        <v>43359</v>
      </c>
      <c r="B38" s="66">
        <v>43373</v>
      </c>
      <c r="C38" s="67">
        <v>102</v>
      </c>
      <c r="D38" s="68" t="s">
        <v>168</v>
      </c>
      <c r="E38" s="68" t="s">
        <v>169</v>
      </c>
      <c r="F38" s="69" t="s">
        <v>170</v>
      </c>
      <c r="G38" s="67">
        <v>0</v>
      </c>
      <c r="H38" s="67">
        <v>0</v>
      </c>
      <c r="I38" s="67">
        <v>0</v>
      </c>
      <c r="J38" s="67">
        <v>0</v>
      </c>
      <c r="K38" s="67">
        <v>4200</v>
      </c>
      <c r="L38" s="67">
        <v>175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4375</v>
      </c>
      <c r="T38" s="67">
        <v>175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4200</v>
      </c>
      <c r="AC38" s="67">
        <v>4200</v>
      </c>
      <c r="AD38" s="70">
        <v>0</v>
      </c>
      <c r="AE38" s="71">
        <v>0</v>
      </c>
      <c r="AF38" s="71">
        <v>80.5</v>
      </c>
      <c r="AG38" s="71">
        <v>0</v>
      </c>
      <c r="AH38" s="71">
        <v>15</v>
      </c>
      <c r="AI38" s="71">
        <v>0</v>
      </c>
      <c r="AJ38" s="71">
        <v>0.5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280</v>
      </c>
      <c r="AS38" s="72">
        <v>1</v>
      </c>
      <c r="AT38" s="71">
        <v>44</v>
      </c>
      <c r="AU38" s="67">
        <v>53387</v>
      </c>
      <c r="AV38" s="71">
        <v>15.5</v>
      </c>
      <c r="AW38" s="71">
        <v>15.5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60</v>
      </c>
      <c r="BJ38" s="74">
        <v>0</v>
      </c>
      <c r="BK38" s="74">
        <v>0</v>
      </c>
      <c r="BL38" s="74">
        <v>0</v>
      </c>
    </row>
    <row r="39" spans="1:64" x14ac:dyDescent="0.2">
      <c r="A39" s="75">
        <v>43359</v>
      </c>
      <c r="B39" s="75">
        <v>43373</v>
      </c>
      <c r="C39" s="76">
        <v>103</v>
      </c>
      <c r="D39" s="77" t="s">
        <v>171</v>
      </c>
      <c r="E39" s="77" t="s">
        <v>172</v>
      </c>
      <c r="F39" s="78" t="s">
        <v>173</v>
      </c>
      <c r="G39" s="76">
        <v>0</v>
      </c>
      <c r="H39" s="76">
        <v>0</v>
      </c>
      <c r="I39" s="76">
        <v>102336</v>
      </c>
      <c r="J39" s="76">
        <v>0</v>
      </c>
      <c r="K39" s="76">
        <v>6366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108702</v>
      </c>
      <c r="T39" s="76">
        <v>4348.08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104400</v>
      </c>
      <c r="AC39" s="76">
        <v>104354</v>
      </c>
      <c r="AD39" s="79">
        <v>0</v>
      </c>
      <c r="AE39" s="80">
        <v>0</v>
      </c>
      <c r="AF39" s="80">
        <v>80.5</v>
      </c>
      <c r="AG39" s="80">
        <v>0</v>
      </c>
      <c r="AH39" s="80">
        <v>15.5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410.685315</v>
      </c>
      <c r="AS39" s="81">
        <v>1</v>
      </c>
      <c r="AT39" s="80">
        <v>44</v>
      </c>
      <c r="AU39" s="76">
        <v>78304</v>
      </c>
      <c r="AV39" s="80">
        <v>15.5</v>
      </c>
      <c r="AW39" s="80">
        <v>15.5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43359</v>
      </c>
      <c r="B40" s="66">
        <v>43373</v>
      </c>
      <c r="C40" s="67">
        <v>105</v>
      </c>
      <c r="D40" s="68" t="s">
        <v>174</v>
      </c>
      <c r="E40" s="68" t="s">
        <v>175</v>
      </c>
      <c r="F40" s="69" t="s">
        <v>176</v>
      </c>
      <c r="G40" s="67">
        <v>0</v>
      </c>
      <c r="H40" s="67">
        <v>0</v>
      </c>
      <c r="I40" s="67">
        <v>0</v>
      </c>
      <c r="J40" s="67">
        <v>0</v>
      </c>
      <c r="K40" s="67">
        <v>17600</v>
      </c>
      <c r="L40" s="67">
        <v>500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18100</v>
      </c>
      <c r="T40" s="67">
        <v>724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17400</v>
      </c>
      <c r="AC40" s="67">
        <v>17376</v>
      </c>
      <c r="AD40" s="70">
        <v>0</v>
      </c>
      <c r="AE40" s="71">
        <v>0</v>
      </c>
      <c r="AF40" s="71">
        <v>0</v>
      </c>
      <c r="AG40" s="71">
        <v>0</v>
      </c>
      <c r="AH40" s="71">
        <v>88</v>
      </c>
      <c r="AI40" s="71">
        <v>0</v>
      </c>
      <c r="AJ40" s="71">
        <v>2</v>
      </c>
      <c r="AK40" s="71">
        <v>0</v>
      </c>
      <c r="AL40" s="71">
        <v>0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90</v>
      </c>
      <c r="AW40" s="71">
        <v>90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91</v>
      </c>
      <c r="BJ40" s="74">
        <v>0</v>
      </c>
      <c r="BK40" s="74">
        <v>0</v>
      </c>
      <c r="BL40" s="74">
        <v>0</v>
      </c>
    </row>
    <row r="41" spans="1:64" x14ac:dyDescent="0.2">
      <c r="A41" s="75">
        <v>43359</v>
      </c>
      <c r="B41" s="75">
        <v>43373</v>
      </c>
      <c r="C41" s="76">
        <v>113</v>
      </c>
      <c r="D41" s="77" t="s">
        <v>177</v>
      </c>
      <c r="E41" s="77" t="s">
        <v>178</v>
      </c>
      <c r="F41" s="78" t="s">
        <v>179</v>
      </c>
      <c r="G41" s="76">
        <v>0</v>
      </c>
      <c r="H41" s="76">
        <v>0</v>
      </c>
      <c r="I41" s="76">
        <v>0</v>
      </c>
      <c r="J41" s="76">
        <v>0</v>
      </c>
      <c r="K41" s="76">
        <v>18917</v>
      </c>
      <c r="L41" s="76">
        <v>673</v>
      </c>
      <c r="M41" s="76">
        <v>0</v>
      </c>
      <c r="N41" s="76">
        <v>2275</v>
      </c>
      <c r="O41" s="76">
        <v>0</v>
      </c>
      <c r="P41" s="76">
        <v>0</v>
      </c>
      <c r="Q41" s="76">
        <v>0</v>
      </c>
      <c r="R41" s="76">
        <v>0</v>
      </c>
      <c r="S41" s="76">
        <v>21865</v>
      </c>
      <c r="T41" s="76">
        <v>874.6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21000</v>
      </c>
      <c r="AC41" s="76">
        <v>20990</v>
      </c>
      <c r="AD41" s="79">
        <v>0</v>
      </c>
      <c r="AE41" s="80">
        <v>0</v>
      </c>
      <c r="AF41" s="80">
        <v>0</v>
      </c>
      <c r="AG41" s="80">
        <v>0</v>
      </c>
      <c r="AH41" s="80">
        <v>94.584999084469999</v>
      </c>
      <c r="AI41" s="80">
        <v>0</v>
      </c>
      <c r="AJ41" s="80">
        <v>2.6939990520479999</v>
      </c>
      <c r="AK41" s="80">
        <v>0</v>
      </c>
      <c r="AL41" s="80">
        <v>0</v>
      </c>
      <c r="AM41" s="80">
        <v>0</v>
      </c>
      <c r="AN41" s="80">
        <v>6.5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103.779</v>
      </c>
      <c r="AW41" s="80">
        <v>97.278999999999996</v>
      </c>
      <c r="AX41" s="82">
        <v>0</v>
      </c>
      <c r="AY41" s="80">
        <v>6.5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60</v>
      </c>
      <c r="BJ41" s="83">
        <v>0</v>
      </c>
      <c r="BK41" s="83">
        <v>0</v>
      </c>
      <c r="BL41" s="83">
        <v>0</v>
      </c>
    </row>
    <row r="42" spans="1:64" x14ac:dyDescent="0.2">
      <c r="A42" s="66">
        <v>43359</v>
      </c>
      <c r="B42" s="66">
        <v>43373</v>
      </c>
      <c r="C42" s="67">
        <v>114</v>
      </c>
      <c r="D42" s="68" t="s">
        <v>180</v>
      </c>
      <c r="E42" s="68" t="s">
        <v>181</v>
      </c>
      <c r="F42" s="69" t="s">
        <v>182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11616</v>
      </c>
      <c r="P42" s="67">
        <v>0</v>
      </c>
      <c r="Q42" s="67">
        <v>0</v>
      </c>
      <c r="R42" s="67">
        <v>0</v>
      </c>
      <c r="S42" s="67">
        <v>11616</v>
      </c>
      <c r="T42" s="67">
        <v>464.64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11200</v>
      </c>
      <c r="AC42" s="67">
        <v>11151</v>
      </c>
      <c r="AD42" s="70">
        <v>0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0</v>
      </c>
      <c r="AW42" s="71">
        <v>0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15</v>
      </c>
      <c r="BI42" s="68" t="s">
        <v>71</v>
      </c>
      <c r="BJ42" s="74">
        <v>0</v>
      </c>
      <c r="BK42" s="74">
        <v>88</v>
      </c>
      <c r="BL42" s="74">
        <v>0</v>
      </c>
    </row>
    <row r="43" spans="1:64" x14ac:dyDescent="0.2">
      <c r="A43" s="75">
        <v>43359</v>
      </c>
      <c r="B43" s="75">
        <v>43373</v>
      </c>
      <c r="C43" s="76">
        <v>116</v>
      </c>
      <c r="D43" s="77" t="s">
        <v>183</v>
      </c>
      <c r="E43" s="77" t="s">
        <v>184</v>
      </c>
      <c r="F43" s="78" t="s">
        <v>185</v>
      </c>
      <c r="G43" s="76">
        <v>0</v>
      </c>
      <c r="H43" s="76">
        <v>0</v>
      </c>
      <c r="I43" s="76">
        <v>0</v>
      </c>
      <c r="J43" s="76">
        <v>0</v>
      </c>
      <c r="K43" s="76">
        <v>15319</v>
      </c>
      <c r="L43" s="76">
        <v>0</v>
      </c>
      <c r="M43" s="76">
        <v>0</v>
      </c>
      <c r="N43" s="76">
        <v>1925</v>
      </c>
      <c r="O43" s="76">
        <v>0</v>
      </c>
      <c r="P43" s="76">
        <v>0</v>
      </c>
      <c r="Q43" s="76">
        <v>800</v>
      </c>
      <c r="R43" s="76">
        <v>0</v>
      </c>
      <c r="S43" s="76">
        <v>18044</v>
      </c>
      <c r="T43" s="76">
        <v>721.76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17350</v>
      </c>
      <c r="AC43" s="76">
        <v>17322</v>
      </c>
      <c r="AD43" s="79">
        <v>0</v>
      </c>
      <c r="AE43" s="80">
        <v>2</v>
      </c>
      <c r="AF43" s="80">
        <v>14.390000343320001</v>
      </c>
      <c r="AG43" s="80">
        <v>0</v>
      </c>
      <c r="AH43" s="80">
        <v>76.59700012207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5.5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82.096999999999994</v>
      </c>
      <c r="AW43" s="80">
        <v>76.596999999999994</v>
      </c>
      <c r="AX43" s="82">
        <v>0</v>
      </c>
      <c r="AY43" s="80">
        <v>5.5</v>
      </c>
      <c r="AZ43" s="80">
        <v>0</v>
      </c>
      <c r="BA43" s="80">
        <v>0</v>
      </c>
      <c r="BB43" s="80">
        <v>4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60</v>
      </c>
      <c r="BJ43" s="83">
        <v>0</v>
      </c>
      <c r="BK43" s="83">
        <v>0</v>
      </c>
      <c r="BL43" s="83">
        <v>0</v>
      </c>
    </row>
    <row r="44" spans="1:64" x14ac:dyDescent="0.2">
      <c r="A44" s="66">
        <v>43359</v>
      </c>
      <c r="B44" s="66">
        <v>43373</v>
      </c>
      <c r="C44" s="67">
        <v>117</v>
      </c>
      <c r="D44" s="68" t="s">
        <v>186</v>
      </c>
      <c r="E44" s="68" t="s">
        <v>187</v>
      </c>
      <c r="F44" s="69" t="s">
        <v>188</v>
      </c>
      <c r="G44" s="67">
        <v>0</v>
      </c>
      <c r="H44" s="67">
        <v>0</v>
      </c>
      <c r="I44" s="67">
        <v>0</v>
      </c>
      <c r="J44" s="67">
        <v>0</v>
      </c>
      <c r="K44" s="67">
        <v>134</v>
      </c>
      <c r="L44" s="67">
        <v>0</v>
      </c>
      <c r="M44" s="67">
        <v>0</v>
      </c>
      <c r="N44" s="67">
        <v>36775</v>
      </c>
      <c r="O44" s="67">
        <v>0</v>
      </c>
      <c r="P44" s="67">
        <v>0</v>
      </c>
      <c r="Q44" s="67">
        <v>0</v>
      </c>
      <c r="R44" s="67">
        <v>0</v>
      </c>
      <c r="S44" s="67">
        <v>36909</v>
      </c>
      <c r="T44" s="67">
        <v>1476.36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35450</v>
      </c>
      <c r="AC44" s="67">
        <v>35433</v>
      </c>
      <c r="AD44" s="70">
        <v>0</v>
      </c>
      <c r="AE44" s="71">
        <v>0</v>
      </c>
      <c r="AF44" s="71">
        <v>87.330001831060002</v>
      </c>
      <c r="AG44" s="71">
        <v>0</v>
      </c>
      <c r="AH44" s="71">
        <v>0.67000001668929998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105.0699996948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105.74</v>
      </c>
      <c r="AW44" s="71">
        <v>0.67</v>
      </c>
      <c r="AX44" s="73">
        <v>0</v>
      </c>
      <c r="AY44" s="71">
        <v>105.07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84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43359</v>
      </c>
      <c r="B45" s="75">
        <v>43373</v>
      </c>
      <c r="C45" s="76">
        <v>119</v>
      </c>
      <c r="D45" s="77" t="s">
        <v>189</v>
      </c>
      <c r="E45" s="77" t="s">
        <v>190</v>
      </c>
      <c r="F45" s="78" t="s">
        <v>191</v>
      </c>
      <c r="G45" s="76">
        <v>0</v>
      </c>
      <c r="H45" s="76">
        <v>0</v>
      </c>
      <c r="I45" s="76">
        <v>0</v>
      </c>
      <c r="J45" s="76">
        <v>0</v>
      </c>
      <c r="K45" s="76">
        <v>16300</v>
      </c>
      <c r="L45" s="76">
        <v>250</v>
      </c>
      <c r="M45" s="76">
        <v>0</v>
      </c>
      <c r="N45" s="76">
        <v>4473</v>
      </c>
      <c r="O45" s="76">
        <v>0</v>
      </c>
      <c r="P45" s="76">
        <v>0</v>
      </c>
      <c r="Q45" s="76">
        <v>0</v>
      </c>
      <c r="R45" s="76">
        <v>0</v>
      </c>
      <c r="S45" s="76">
        <v>21023</v>
      </c>
      <c r="T45" s="76">
        <v>840.92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20200</v>
      </c>
      <c r="AC45" s="76">
        <v>20182</v>
      </c>
      <c r="AD45" s="79">
        <v>0</v>
      </c>
      <c r="AE45" s="80">
        <v>0</v>
      </c>
      <c r="AF45" s="80">
        <v>12</v>
      </c>
      <c r="AG45" s="80">
        <v>0</v>
      </c>
      <c r="AH45" s="80">
        <v>81.5</v>
      </c>
      <c r="AI45" s="80">
        <v>0</v>
      </c>
      <c r="AJ45" s="80">
        <v>1</v>
      </c>
      <c r="AK45" s="80">
        <v>0</v>
      </c>
      <c r="AL45" s="80">
        <v>0</v>
      </c>
      <c r="AM45" s="80">
        <v>0</v>
      </c>
      <c r="AN45" s="80">
        <v>12.779000282289999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95.278999999999996</v>
      </c>
      <c r="AW45" s="80">
        <v>82.5</v>
      </c>
      <c r="AX45" s="82">
        <v>0</v>
      </c>
      <c r="AY45" s="80">
        <v>12.779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63</v>
      </c>
      <c r="BJ45" s="83">
        <v>0</v>
      </c>
      <c r="BK45" s="83">
        <v>0</v>
      </c>
      <c r="BL45" s="83">
        <v>0</v>
      </c>
    </row>
    <row r="46" spans="1:64" x14ac:dyDescent="0.2">
      <c r="A46" s="66">
        <v>43359</v>
      </c>
      <c r="B46" s="66">
        <v>43373</v>
      </c>
      <c r="C46" s="67">
        <v>122</v>
      </c>
      <c r="D46" s="68" t="s">
        <v>192</v>
      </c>
      <c r="E46" s="68" t="s">
        <v>193</v>
      </c>
      <c r="F46" s="69" t="s">
        <v>194</v>
      </c>
      <c r="G46" s="67">
        <v>0</v>
      </c>
      <c r="H46" s="67">
        <v>0</v>
      </c>
      <c r="I46" s="67">
        <v>0</v>
      </c>
      <c r="J46" s="67">
        <v>0</v>
      </c>
      <c r="K46" s="67">
        <v>75000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75000</v>
      </c>
      <c r="T46" s="67">
        <v>0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75000</v>
      </c>
      <c r="AC46" s="67">
        <v>75000</v>
      </c>
      <c r="AD46" s="70">
        <v>0</v>
      </c>
      <c r="AE46" s="71">
        <v>0</v>
      </c>
      <c r="AF46" s="71">
        <v>0</v>
      </c>
      <c r="AG46" s="71">
        <v>0</v>
      </c>
      <c r="AH46" s="71">
        <v>96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786.71328700000004</v>
      </c>
      <c r="AS46" s="72">
        <v>2</v>
      </c>
      <c r="AT46" s="71">
        <v>44</v>
      </c>
      <c r="AU46" s="67">
        <v>150000</v>
      </c>
      <c r="AV46" s="71">
        <v>0</v>
      </c>
      <c r="AW46" s="71">
        <v>0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84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43359</v>
      </c>
      <c r="B47" s="75">
        <v>43373</v>
      </c>
      <c r="C47" s="76">
        <v>123</v>
      </c>
      <c r="D47" s="77" t="s">
        <v>95</v>
      </c>
      <c r="E47" s="77" t="s">
        <v>195</v>
      </c>
      <c r="F47" s="78" t="s">
        <v>196</v>
      </c>
      <c r="G47" s="76">
        <v>0</v>
      </c>
      <c r="H47" s="76">
        <v>0</v>
      </c>
      <c r="I47" s="76">
        <v>0</v>
      </c>
      <c r="J47" s="76">
        <v>0</v>
      </c>
      <c r="K47" s="76">
        <v>17780</v>
      </c>
      <c r="L47" s="76">
        <v>246</v>
      </c>
      <c r="M47" s="76">
        <v>0</v>
      </c>
      <c r="N47" s="76">
        <v>2100</v>
      </c>
      <c r="O47" s="76">
        <v>0</v>
      </c>
      <c r="P47" s="76">
        <v>0</v>
      </c>
      <c r="Q47" s="76">
        <v>0</v>
      </c>
      <c r="R47" s="76">
        <v>0</v>
      </c>
      <c r="S47" s="76">
        <v>20126</v>
      </c>
      <c r="T47" s="76">
        <v>805.04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19350</v>
      </c>
      <c r="AC47" s="76">
        <v>19321</v>
      </c>
      <c r="AD47" s="79">
        <v>0</v>
      </c>
      <c r="AE47" s="80">
        <v>0</v>
      </c>
      <c r="AF47" s="80">
        <v>5.0900001525879999</v>
      </c>
      <c r="AG47" s="80">
        <v>0</v>
      </c>
      <c r="AH47" s="80">
        <v>88.898002624509999</v>
      </c>
      <c r="AI47" s="80">
        <v>0</v>
      </c>
      <c r="AJ47" s="80">
        <v>0.98299998044970005</v>
      </c>
      <c r="AK47" s="80">
        <v>0</v>
      </c>
      <c r="AL47" s="80">
        <v>0</v>
      </c>
      <c r="AM47" s="80">
        <v>0</v>
      </c>
      <c r="AN47" s="80">
        <v>6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95.881</v>
      </c>
      <c r="AW47" s="80">
        <v>89.881</v>
      </c>
      <c r="AX47" s="82">
        <v>0</v>
      </c>
      <c r="AY47" s="80">
        <v>6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84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43359</v>
      </c>
      <c r="B48" s="66">
        <v>43373</v>
      </c>
      <c r="C48" s="67">
        <v>125</v>
      </c>
      <c r="D48" s="68" t="s">
        <v>197</v>
      </c>
      <c r="E48" s="68" t="s">
        <v>198</v>
      </c>
      <c r="F48" s="69" t="s">
        <v>199</v>
      </c>
      <c r="G48" s="67">
        <v>0</v>
      </c>
      <c r="H48" s="67">
        <v>0</v>
      </c>
      <c r="I48" s="67">
        <v>0</v>
      </c>
      <c r="J48" s="67">
        <v>0</v>
      </c>
      <c r="K48" s="67">
        <v>37500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37500</v>
      </c>
      <c r="T48" s="67">
        <v>1500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36000</v>
      </c>
      <c r="AC48" s="67">
        <v>36000</v>
      </c>
      <c r="AD48" s="70">
        <v>0</v>
      </c>
      <c r="AE48" s="71">
        <v>0</v>
      </c>
      <c r="AF48" s="71">
        <v>0</v>
      </c>
      <c r="AG48" s="71">
        <v>0</v>
      </c>
      <c r="AH48" s="71">
        <v>88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393.35664300000002</v>
      </c>
      <c r="AS48" s="72">
        <v>2</v>
      </c>
      <c r="AT48" s="71">
        <v>44</v>
      </c>
      <c r="AU48" s="67">
        <v>75000</v>
      </c>
      <c r="AV48" s="71">
        <v>0</v>
      </c>
      <c r="AW48" s="71">
        <v>0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63</v>
      </c>
      <c r="BJ48" s="74">
        <v>0</v>
      </c>
      <c r="BK48" s="74">
        <v>0</v>
      </c>
      <c r="BL48" s="74">
        <v>0</v>
      </c>
    </row>
    <row r="49" spans="1:64" x14ac:dyDescent="0.2">
      <c r="A49" s="75">
        <v>43359</v>
      </c>
      <c r="B49" s="75">
        <v>43373</v>
      </c>
      <c r="C49" s="76">
        <v>128</v>
      </c>
      <c r="D49" s="77" t="s">
        <v>78</v>
      </c>
      <c r="E49" s="77" t="s">
        <v>200</v>
      </c>
      <c r="F49" s="78" t="s">
        <v>201</v>
      </c>
      <c r="G49" s="76">
        <v>0</v>
      </c>
      <c r="H49" s="76">
        <v>0</v>
      </c>
      <c r="I49" s="76">
        <v>0</v>
      </c>
      <c r="J49" s="76">
        <v>0</v>
      </c>
      <c r="K49" s="76">
        <v>18900</v>
      </c>
      <c r="L49" s="76">
        <v>1125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20025</v>
      </c>
      <c r="T49" s="76">
        <v>801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19250</v>
      </c>
      <c r="AC49" s="76">
        <v>19224</v>
      </c>
      <c r="AD49" s="79">
        <v>0</v>
      </c>
      <c r="AE49" s="80">
        <v>0</v>
      </c>
      <c r="AF49" s="80">
        <v>0</v>
      </c>
      <c r="AG49" s="80">
        <v>0</v>
      </c>
      <c r="AH49" s="80">
        <v>94.5</v>
      </c>
      <c r="AI49" s="80">
        <v>0</v>
      </c>
      <c r="AJ49" s="80">
        <v>4.5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99</v>
      </c>
      <c r="AW49" s="80">
        <v>99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60</v>
      </c>
      <c r="BJ49" s="83">
        <v>0</v>
      </c>
      <c r="BK49" s="83">
        <v>0</v>
      </c>
      <c r="BL49" s="83">
        <v>0</v>
      </c>
    </row>
    <row r="50" spans="1:64" x14ac:dyDescent="0.2">
      <c r="A50" s="66">
        <v>43359</v>
      </c>
      <c r="B50" s="66">
        <v>43373</v>
      </c>
      <c r="C50" s="67">
        <v>129</v>
      </c>
      <c r="D50" s="68" t="s">
        <v>202</v>
      </c>
      <c r="E50" s="68" t="s">
        <v>203</v>
      </c>
      <c r="F50" s="69" t="s">
        <v>204</v>
      </c>
      <c r="G50" s="67">
        <v>0</v>
      </c>
      <c r="H50" s="67">
        <v>0</v>
      </c>
      <c r="I50" s="67">
        <v>0</v>
      </c>
      <c r="J50" s="67">
        <v>0</v>
      </c>
      <c r="K50" s="67">
        <v>16976</v>
      </c>
      <c r="L50" s="67">
        <v>0</v>
      </c>
      <c r="M50" s="67">
        <v>0</v>
      </c>
      <c r="N50" s="67">
        <v>4200</v>
      </c>
      <c r="O50" s="67">
        <v>0</v>
      </c>
      <c r="P50" s="67">
        <v>0</v>
      </c>
      <c r="Q50" s="67">
        <v>0</v>
      </c>
      <c r="R50" s="67">
        <v>0</v>
      </c>
      <c r="S50" s="67">
        <v>21176</v>
      </c>
      <c r="T50" s="67">
        <v>847.04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20350</v>
      </c>
      <c r="AC50" s="67">
        <v>20329</v>
      </c>
      <c r="AD50" s="70">
        <v>0</v>
      </c>
      <c r="AE50" s="71">
        <v>0</v>
      </c>
      <c r="AF50" s="71">
        <v>9.6000003814700001</v>
      </c>
      <c r="AG50" s="71">
        <v>0</v>
      </c>
      <c r="AH50" s="71">
        <v>84.879997253420001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12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96.88</v>
      </c>
      <c r="AW50" s="71">
        <v>84.88</v>
      </c>
      <c r="AX50" s="73">
        <v>0</v>
      </c>
      <c r="AY50" s="71">
        <v>12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63</v>
      </c>
      <c r="BJ50" s="74">
        <v>0</v>
      </c>
      <c r="BK50" s="74">
        <v>0</v>
      </c>
      <c r="BL50" s="74">
        <v>0</v>
      </c>
    </row>
    <row r="51" spans="1:64" x14ac:dyDescent="0.2">
      <c r="A51" s="75">
        <v>43359</v>
      </c>
      <c r="B51" s="75">
        <v>43373</v>
      </c>
      <c r="C51" s="76">
        <v>133</v>
      </c>
      <c r="D51" s="77" t="s">
        <v>205</v>
      </c>
      <c r="E51" s="77" t="s">
        <v>206</v>
      </c>
      <c r="F51" s="78" t="s">
        <v>207</v>
      </c>
      <c r="G51" s="76">
        <v>0</v>
      </c>
      <c r="H51" s="76">
        <v>0</v>
      </c>
      <c r="I51" s="76">
        <v>0</v>
      </c>
      <c r="J51" s="76">
        <v>0</v>
      </c>
      <c r="K51" s="76">
        <v>15120</v>
      </c>
      <c r="L51" s="76">
        <v>0</v>
      </c>
      <c r="M51" s="76">
        <v>0</v>
      </c>
      <c r="N51" s="76">
        <v>4865</v>
      </c>
      <c r="O51" s="76">
        <v>0</v>
      </c>
      <c r="P51" s="76">
        <v>0</v>
      </c>
      <c r="Q51" s="76">
        <v>0</v>
      </c>
      <c r="R51" s="76">
        <v>0</v>
      </c>
      <c r="S51" s="76">
        <v>19985</v>
      </c>
      <c r="T51" s="76">
        <v>799.4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19200</v>
      </c>
      <c r="AC51" s="76">
        <v>19186</v>
      </c>
      <c r="AD51" s="79">
        <v>0</v>
      </c>
      <c r="AE51" s="80">
        <v>0</v>
      </c>
      <c r="AF51" s="80">
        <v>18.379999160770002</v>
      </c>
      <c r="AG51" s="80">
        <v>0</v>
      </c>
      <c r="AH51" s="80">
        <v>75.59999847412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13.901000022890001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89.501000000000005</v>
      </c>
      <c r="AW51" s="80">
        <v>75.599999999999994</v>
      </c>
      <c r="AX51" s="82">
        <v>0</v>
      </c>
      <c r="AY51" s="80">
        <v>13.901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84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43359</v>
      </c>
      <c r="B52" s="66">
        <v>43373</v>
      </c>
      <c r="C52" s="67">
        <v>134</v>
      </c>
      <c r="D52" s="68" t="s">
        <v>208</v>
      </c>
      <c r="E52" s="68" t="s">
        <v>209</v>
      </c>
      <c r="F52" s="69" t="s">
        <v>210</v>
      </c>
      <c r="G52" s="67">
        <v>0</v>
      </c>
      <c r="H52" s="67">
        <v>0</v>
      </c>
      <c r="I52" s="67">
        <v>0</v>
      </c>
      <c r="J52" s="67">
        <v>0</v>
      </c>
      <c r="K52" s="67">
        <v>19100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19100</v>
      </c>
      <c r="T52" s="67">
        <v>764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18350</v>
      </c>
      <c r="AC52" s="67">
        <v>18336</v>
      </c>
      <c r="AD52" s="70">
        <v>0</v>
      </c>
      <c r="AE52" s="71">
        <v>0</v>
      </c>
      <c r="AF52" s="71">
        <v>0</v>
      </c>
      <c r="AG52" s="71">
        <v>0</v>
      </c>
      <c r="AH52" s="71">
        <v>95.5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95.5</v>
      </c>
      <c r="AW52" s="71">
        <v>95.5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0</v>
      </c>
      <c r="BG52" s="74">
        <v>0</v>
      </c>
      <c r="BH52" s="71">
        <v>0</v>
      </c>
      <c r="BI52" s="68" t="s">
        <v>63</v>
      </c>
      <c r="BJ52" s="74">
        <v>0</v>
      </c>
      <c r="BK52" s="74">
        <v>0</v>
      </c>
      <c r="BL52" s="74">
        <v>0</v>
      </c>
    </row>
    <row r="53" spans="1:64" x14ac:dyDescent="0.2">
      <c r="A53" s="75">
        <v>43359</v>
      </c>
      <c r="B53" s="75">
        <v>43373</v>
      </c>
      <c r="C53" s="76">
        <v>135</v>
      </c>
      <c r="D53" s="77" t="s">
        <v>211</v>
      </c>
      <c r="E53" s="77" t="s">
        <v>212</v>
      </c>
      <c r="F53" s="78" t="s">
        <v>213</v>
      </c>
      <c r="G53" s="76">
        <v>0</v>
      </c>
      <c r="H53" s="76">
        <v>0</v>
      </c>
      <c r="I53" s="76">
        <v>0</v>
      </c>
      <c r="J53" s="76">
        <v>0</v>
      </c>
      <c r="K53" s="76">
        <v>18563</v>
      </c>
      <c r="L53" s="76">
        <v>0</v>
      </c>
      <c r="M53" s="76">
        <v>0</v>
      </c>
      <c r="N53" s="76">
        <v>1925</v>
      </c>
      <c r="O53" s="76">
        <v>0</v>
      </c>
      <c r="P53" s="76">
        <v>0</v>
      </c>
      <c r="Q53" s="76">
        <v>0</v>
      </c>
      <c r="R53" s="76">
        <v>0</v>
      </c>
      <c r="S53" s="76">
        <v>20488</v>
      </c>
      <c r="T53" s="76">
        <v>819.52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19700</v>
      </c>
      <c r="AC53" s="76">
        <v>19668</v>
      </c>
      <c r="AD53" s="79">
        <v>0</v>
      </c>
      <c r="AE53" s="80">
        <v>0</v>
      </c>
      <c r="AF53" s="80">
        <v>2.1700000762939999</v>
      </c>
      <c r="AG53" s="80">
        <v>0</v>
      </c>
      <c r="AH53" s="80">
        <v>92.81300354004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5.5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98.313000000000002</v>
      </c>
      <c r="AW53" s="80">
        <v>92.813000000000002</v>
      </c>
      <c r="AX53" s="82">
        <v>0</v>
      </c>
      <c r="AY53" s="80">
        <v>5.5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0</v>
      </c>
      <c r="BG53" s="83">
        <v>0</v>
      </c>
      <c r="BH53" s="80">
        <v>0</v>
      </c>
      <c r="BI53" s="77" t="s">
        <v>71</v>
      </c>
      <c r="BJ53" s="83">
        <v>0</v>
      </c>
      <c r="BK53" s="83">
        <v>0</v>
      </c>
      <c r="BL53" s="83">
        <v>0</v>
      </c>
    </row>
    <row r="54" spans="1:64" x14ac:dyDescent="0.2">
      <c r="A54" s="66">
        <v>43359</v>
      </c>
      <c r="B54" s="66">
        <v>43373</v>
      </c>
      <c r="C54" s="67">
        <v>137</v>
      </c>
      <c r="D54" s="68" t="s">
        <v>214</v>
      </c>
      <c r="E54" s="68" t="s">
        <v>215</v>
      </c>
      <c r="F54" s="69" t="s">
        <v>216</v>
      </c>
      <c r="G54" s="67">
        <v>0</v>
      </c>
      <c r="H54" s="67">
        <v>0</v>
      </c>
      <c r="I54" s="67">
        <v>0</v>
      </c>
      <c r="J54" s="67">
        <v>0</v>
      </c>
      <c r="K54" s="67">
        <v>16503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16503</v>
      </c>
      <c r="T54" s="67">
        <v>660.12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15850</v>
      </c>
      <c r="AC54" s="67">
        <v>15843</v>
      </c>
      <c r="AD54" s="70">
        <v>0</v>
      </c>
      <c r="AE54" s="71">
        <v>0</v>
      </c>
      <c r="AF54" s="71">
        <v>5.4800000190739997</v>
      </c>
      <c r="AG54" s="71">
        <v>0</v>
      </c>
      <c r="AH54" s="71">
        <v>82.515998840329999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82.516000000000005</v>
      </c>
      <c r="AW54" s="71">
        <v>82.516000000000005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84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43359</v>
      </c>
      <c r="B55" s="75">
        <v>43373</v>
      </c>
      <c r="C55" s="76">
        <v>138</v>
      </c>
      <c r="D55" s="77" t="s">
        <v>217</v>
      </c>
      <c r="E55" s="77" t="s">
        <v>218</v>
      </c>
      <c r="F55" s="78" t="s">
        <v>219</v>
      </c>
      <c r="G55" s="76">
        <v>0</v>
      </c>
      <c r="H55" s="76">
        <v>0</v>
      </c>
      <c r="I55" s="76">
        <v>0</v>
      </c>
      <c r="J55" s="76">
        <v>0</v>
      </c>
      <c r="K55" s="76">
        <v>16890</v>
      </c>
      <c r="L55" s="76">
        <v>112</v>
      </c>
      <c r="M55" s="76">
        <v>0</v>
      </c>
      <c r="N55" s="76">
        <v>875</v>
      </c>
      <c r="O55" s="76">
        <v>0</v>
      </c>
      <c r="P55" s="76">
        <v>0</v>
      </c>
      <c r="Q55" s="76">
        <v>0</v>
      </c>
      <c r="R55" s="76">
        <v>0</v>
      </c>
      <c r="S55" s="76">
        <v>17877</v>
      </c>
      <c r="T55" s="76">
        <v>715.08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17200</v>
      </c>
      <c r="AC55" s="76">
        <v>17162</v>
      </c>
      <c r="AD55" s="79">
        <v>0</v>
      </c>
      <c r="AE55" s="80">
        <v>0</v>
      </c>
      <c r="AF55" s="80">
        <v>3.549999952316</v>
      </c>
      <c r="AG55" s="80">
        <v>0</v>
      </c>
      <c r="AH55" s="80">
        <v>84.448997497560001</v>
      </c>
      <c r="AI55" s="80">
        <v>0</v>
      </c>
      <c r="AJ55" s="80">
        <v>0.44900000095370002</v>
      </c>
      <c r="AK55" s="80">
        <v>0</v>
      </c>
      <c r="AL55" s="80">
        <v>0</v>
      </c>
      <c r="AM55" s="80">
        <v>0</v>
      </c>
      <c r="AN55" s="80">
        <v>2.5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87.397999999999996</v>
      </c>
      <c r="AW55" s="80">
        <v>84.897999999999996</v>
      </c>
      <c r="AX55" s="82">
        <v>0</v>
      </c>
      <c r="AY55" s="80">
        <v>2.5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71</v>
      </c>
      <c r="BJ55" s="83">
        <v>0</v>
      </c>
      <c r="BK55" s="83">
        <v>0</v>
      </c>
      <c r="BL55" s="83">
        <v>0</v>
      </c>
    </row>
    <row r="56" spans="1:64" x14ac:dyDescent="0.2">
      <c r="A56" s="66">
        <v>43359</v>
      </c>
      <c r="B56" s="66">
        <v>43373</v>
      </c>
      <c r="C56" s="67">
        <v>145</v>
      </c>
      <c r="D56" s="68" t="s">
        <v>220</v>
      </c>
      <c r="E56" s="68" t="s">
        <v>221</v>
      </c>
      <c r="F56" s="69" t="s">
        <v>222</v>
      </c>
      <c r="G56" s="67">
        <v>0</v>
      </c>
      <c r="H56" s="67">
        <v>0</v>
      </c>
      <c r="I56" s="67">
        <v>0</v>
      </c>
      <c r="J56" s="67">
        <v>0</v>
      </c>
      <c r="K56" s="67">
        <v>23329</v>
      </c>
      <c r="L56" s="67">
        <v>313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23642</v>
      </c>
      <c r="T56" s="67">
        <v>945.68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22700</v>
      </c>
      <c r="AC56" s="67">
        <v>22696</v>
      </c>
      <c r="AD56" s="70">
        <v>0</v>
      </c>
      <c r="AE56" s="71">
        <v>0</v>
      </c>
      <c r="AF56" s="71">
        <v>2.6800000667570001</v>
      </c>
      <c r="AG56" s="71">
        <v>0</v>
      </c>
      <c r="AH56" s="71">
        <v>93.317001342769998</v>
      </c>
      <c r="AI56" s="71">
        <v>0</v>
      </c>
      <c r="AJ56" s="71">
        <v>1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250</v>
      </c>
      <c r="AS56" s="72">
        <v>1</v>
      </c>
      <c r="AT56" s="71">
        <v>44</v>
      </c>
      <c r="AU56" s="67">
        <v>47667</v>
      </c>
      <c r="AV56" s="71">
        <v>94.316999999999993</v>
      </c>
      <c r="AW56" s="71">
        <v>94.316999999999993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0</v>
      </c>
      <c r="BG56" s="74">
        <v>0</v>
      </c>
      <c r="BH56" s="71">
        <v>0</v>
      </c>
      <c r="BI56" s="68" t="s">
        <v>84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43359</v>
      </c>
      <c r="B57" s="75">
        <v>43373</v>
      </c>
      <c r="C57" s="76">
        <v>147</v>
      </c>
      <c r="D57" s="77" t="s">
        <v>223</v>
      </c>
      <c r="E57" s="77" t="s">
        <v>224</v>
      </c>
      <c r="F57" s="78" t="s">
        <v>225</v>
      </c>
      <c r="G57" s="76">
        <v>0</v>
      </c>
      <c r="H57" s="76">
        <v>0</v>
      </c>
      <c r="I57" s="76">
        <v>0</v>
      </c>
      <c r="J57" s="76">
        <v>0</v>
      </c>
      <c r="K57" s="76">
        <v>12987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1600</v>
      </c>
      <c r="R57" s="76">
        <v>0</v>
      </c>
      <c r="S57" s="76">
        <v>14587</v>
      </c>
      <c r="T57" s="76">
        <v>583.48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14050</v>
      </c>
      <c r="AC57" s="76">
        <v>14004</v>
      </c>
      <c r="AD57" s="79">
        <v>0</v>
      </c>
      <c r="AE57" s="80">
        <v>1</v>
      </c>
      <c r="AF57" s="80">
        <v>15.06999969482</v>
      </c>
      <c r="AG57" s="80">
        <v>0</v>
      </c>
      <c r="AH57" s="80">
        <v>64.932998657230002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64.933000000000007</v>
      </c>
      <c r="AW57" s="80">
        <v>64.933000000000007</v>
      </c>
      <c r="AX57" s="82">
        <v>0</v>
      </c>
      <c r="AY57" s="80">
        <v>0</v>
      </c>
      <c r="AZ57" s="80">
        <v>0</v>
      </c>
      <c r="BA57" s="80">
        <v>0</v>
      </c>
      <c r="BB57" s="80">
        <v>8</v>
      </c>
      <c r="BC57" s="80">
        <v>24</v>
      </c>
      <c r="BD57" s="80">
        <v>0</v>
      </c>
      <c r="BE57" s="80">
        <v>0</v>
      </c>
      <c r="BF57" s="80">
        <v>0</v>
      </c>
      <c r="BG57" s="83">
        <v>0</v>
      </c>
      <c r="BH57" s="80">
        <v>0</v>
      </c>
      <c r="BI57" s="77" t="s">
        <v>84</v>
      </c>
      <c r="BJ57" s="83">
        <v>0</v>
      </c>
      <c r="BK57" s="83">
        <v>0</v>
      </c>
      <c r="BL57" s="83">
        <v>0</v>
      </c>
    </row>
    <row r="58" spans="1:64" x14ac:dyDescent="0.2">
      <c r="A58" s="66">
        <v>43359</v>
      </c>
      <c r="B58" s="66">
        <v>43373</v>
      </c>
      <c r="C58" s="67">
        <v>156</v>
      </c>
      <c r="D58" s="68" t="s">
        <v>186</v>
      </c>
      <c r="E58" s="68" t="s">
        <v>226</v>
      </c>
      <c r="F58" s="69" t="s">
        <v>227</v>
      </c>
      <c r="G58" s="67">
        <v>0</v>
      </c>
      <c r="H58" s="67">
        <v>0</v>
      </c>
      <c r="I58" s="67">
        <v>0</v>
      </c>
      <c r="J58" s="67">
        <v>0</v>
      </c>
      <c r="K58" s="67">
        <v>18400</v>
      </c>
      <c r="L58" s="67">
        <v>2500</v>
      </c>
      <c r="M58" s="67">
        <v>0</v>
      </c>
      <c r="N58" s="67">
        <v>688</v>
      </c>
      <c r="O58" s="67">
        <v>0</v>
      </c>
      <c r="P58" s="67">
        <v>0</v>
      </c>
      <c r="Q58" s="67">
        <v>0</v>
      </c>
      <c r="R58" s="67">
        <v>0</v>
      </c>
      <c r="S58" s="67">
        <v>21588</v>
      </c>
      <c r="T58" s="67">
        <v>863.52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20750</v>
      </c>
      <c r="AC58" s="67">
        <v>20724</v>
      </c>
      <c r="AD58" s="70">
        <v>0</v>
      </c>
      <c r="AE58" s="71">
        <v>0</v>
      </c>
      <c r="AF58" s="71">
        <v>0</v>
      </c>
      <c r="AG58" s="71">
        <v>0</v>
      </c>
      <c r="AH58" s="71">
        <v>92</v>
      </c>
      <c r="AI58" s="71">
        <v>0</v>
      </c>
      <c r="AJ58" s="71">
        <v>10</v>
      </c>
      <c r="AK58" s="71">
        <v>0</v>
      </c>
      <c r="AL58" s="71">
        <v>0</v>
      </c>
      <c r="AM58" s="71">
        <v>0</v>
      </c>
      <c r="AN58" s="71">
        <v>1.965999960899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103.96599999999999</v>
      </c>
      <c r="AW58" s="71">
        <v>102</v>
      </c>
      <c r="AX58" s="73">
        <v>0</v>
      </c>
      <c r="AY58" s="71">
        <v>1.966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0</v>
      </c>
      <c r="BG58" s="74">
        <v>0</v>
      </c>
      <c r="BH58" s="71">
        <v>0</v>
      </c>
      <c r="BI58" s="68" t="s">
        <v>60</v>
      </c>
      <c r="BJ58" s="74">
        <v>0</v>
      </c>
      <c r="BK58" s="74">
        <v>0</v>
      </c>
      <c r="BL58" s="74">
        <v>0</v>
      </c>
    </row>
    <row r="59" spans="1:64" x14ac:dyDescent="0.2">
      <c r="A59" s="75">
        <v>43359</v>
      </c>
      <c r="B59" s="75">
        <v>43373</v>
      </c>
      <c r="C59" s="76">
        <v>158</v>
      </c>
      <c r="D59" s="77" t="s">
        <v>228</v>
      </c>
      <c r="E59" s="77" t="s">
        <v>229</v>
      </c>
      <c r="F59" s="78" t="s">
        <v>230</v>
      </c>
      <c r="G59" s="76">
        <v>0</v>
      </c>
      <c r="H59" s="76">
        <v>0</v>
      </c>
      <c r="I59" s="76">
        <v>0</v>
      </c>
      <c r="J59" s="76">
        <v>0</v>
      </c>
      <c r="K59" s="76">
        <v>14593</v>
      </c>
      <c r="L59" s="76">
        <v>0</v>
      </c>
      <c r="M59" s="76">
        <v>0</v>
      </c>
      <c r="N59" s="76">
        <v>4573</v>
      </c>
      <c r="O59" s="76">
        <v>0</v>
      </c>
      <c r="P59" s="76">
        <v>0</v>
      </c>
      <c r="Q59" s="76">
        <v>0</v>
      </c>
      <c r="R59" s="76">
        <v>0</v>
      </c>
      <c r="S59" s="76">
        <v>19166</v>
      </c>
      <c r="T59" s="76">
        <v>766.64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18400</v>
      </c>
      <c r="AC59" s="76">
        <v>18399</v>
      </c>
      <c r="AD59" s="79">
        <v>0</v>
      </c>
      <c r="AE59" s="80">
        <v>0</v>
      </c>
      <c r="AF59" s="80">
        <v>15.029999732969999</v>
      </c>
      <c r="AG59" s="80">
        <v>0</v>
      </c>
      <c r="AH59" s="80">
        <v>72.966003417970001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13.065999984739999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86.031999999999996</v>
      </c>
      <c r="AW59" s="80">
        <v>72.965999999999994</v>
      </c>
      <c r="AX59" s="82">
        <v>0</v>
      </c>
      <c r="AY59" s="80">
        <v>13.066000000000001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63</v>
      </c>
      <c r="BJ59" s="83">
        <v>0</v>
      </c>
      <c r="BK59" s="83">
        <v>0</v>
      </c>
      <c r="BL59" s="83">
        <v>0</v>
      </c>
    </row>
    <row r="60" spans="1:64" x14ac:dyDescent="0.2">
      <c r="A60" s="66">
        <v>43359</v>
      </c>
      <c r="B60" s="66">
        <v>43373</v>
      </c>
      <c r="C60" s="67">
        <v>159</v>
      </c>
      <c r="D60" s="68" t="s">
        <v>231</v>
      </c>
      <c r="E60" s="68" t="s">
        <v>232</v>
      </c>
      <c r="F60" s="69" t="s">
        <v>233</v>
      </c>
      <c r="G60" s="67">
        <v>0</v>
      </c>
      <c r="H60" s="67">
        <v>0</v>
      </c>
      <c r="I60" s="67">
        <v>0</v>
      </c>
      <c r="J60" s="67">
        <v>0</v>
      </c>
      <c r="K60" s="67">
        <v>16800</v>
      </c>
      <c r="L60" s="67">
        <v>0</v>
      </c>
      <c r="M60" s="67">
        <v>0</v>
      </c>
      <c r="N60" s="67">
        <v>1376</v>
      </c>
      <c r="O60" s="67">
        <v>0</v>
      </c>
      <c r="P60" s="67">
        <v>0</v>
      </c>
      <c r="Q60" s="67">
        <v>0</v>
      </c>
      <c r="R60" s="67">
        <v>0</v>
      </c>
      <c r="S60" s="67">
        <v>18176</v>
      </c>
      <c r="T60" s="67">
        <v>727.04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17450</v>
      </c>
      <c r="AC60" s="67">
        <v>17449</v>
      </c>
      <c r="AD60" s="70">
        <v>0</v>
      </c>
      <c r="AE60" s="71">
        <v>0</v>
      </c>
      <c r="AF60" s="71">
        <v>11</v>
      </c>
      <c r="AG60" s="71">
        <v>0</v>
      </c>
      <c r="AH60" s="71">
        <v>84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3.931999921799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87.932000000000002</v>
      </c>
      <c r="AW60" s="71">
        <v>84</v>
      </c>
      <c r="AX60" s="73">
        <v>0</v>
      </c>
      <c r="AY60" s="71">
        <v>3.9319999999999999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71</v>
      </c>
      <c r="BJ60" s="74">
        <v>0</v>
      </c>
      <c r="BK60" s="74">
        <v>0</v>
      </c>
      <c r="BL60" s="74">
        <v>0</v>
      </c>
    </row>
    <row r="61" spans="1:64" x14ac:dyDescent="0.2">
      <c r="A61" s="75">
        <v>43359</v>
      </c>
      <c r="B61" s="75">
        <v>43373</v>
      </c>
      <c r="C61" s="76">
        <v>161</v>
      </c>
      <c r="D61" s="77" t="s">
        <v>234</v>
      </c>
      <c r="E61" s="77" t="s">
        <v>235</v>
      </c>
      <c r="F61" s="78" t="s">
        <v>236</v>
      </c>
      <c r="G61" s="76">
        <v>0</v>
      </c>
      <c r="H61" s="76">
        <v>0</v>
      </c>
      <c r="I61" s="76">
        <v>0</v>
      </c>
      <c r="J61" s="76">
        <v>0</v>
      </c>
      <c r="K61" s="76">
        <v>17603</v>
      </c>
      <c r="L61" s="76">
        <v>445</v>
      </c>
      <c r="M61" s="76">
        <v>0</v>
      </c>
      <c r="N61" s="76">
        <v>875</v>
      </c>
      <c r="O61" s="76">
        <v>0</v>
      </c>
      <c r="P61" s="76">
        <v>0</v>
      </c>
      <c r="Q61" s="76">
        <v>0</v>
      </c>
      <c r="R61" s="76">
        <v>0</v>
      </c>
      <c r="S61" s="76">
        <v>18923</v>
      </c>
      <c r="T61" s="76">
        <v>756.92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18200</v>
      </c>
      <c r="AC61" s="76">
        <v>18166</v>
      </c>
      <c r="AD61" s="79">
        <v>0</v>
      </c>
      <c r="AE61" s="80">
        <v>0</v>
      </c>
      <c r="AF61" s="80">
        <v>6.5900001525879999</v>
      </c>
      <c r="AG61" s="80">
        <v>0</v>
      </c>
      <c r="AH61" s="80">
        <v>88.014999389650001</v>
      </c>
      <c r="AI61" s="80">
        <v>0</v>
      </c>
      <c r="AJ61" s="80">
        <v>1.7810001373290001</v>
      </c>
      <c r="AK61" s="80">
        <v>0</v>
      </c>
      <c r="AL61" s="80">
        <v>0</v>
      </c>
      <c r="AM61" s="80">
        <v>0</v>
      </c>
      <c r="AN61" s="80">
        <v>2.5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92.296000000000006</v>
      </c>
      <c r="AW61" s="80">
        <v>89.796000000000006</v>
      </c>
      <c r="AX61" s="82">
        <v>0</v>
      </c>
      <c r="AY61" s="80">
        <v>2.5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0</v>
      </c>
      <c r="BG61" s="83">
        <v>0</v>
      </c>
      <c r="BH61" s="80">
        <v>0</v>
      </c>
      <c r="BI61" s="77" t="s">
        <v>71</v>
      </c>
      <c r="BJ61" s="83">
        <v>0</v>
      </c>
      <c r="BK61" s="83">
        <v>0</v>
      </c>
      <c r="BL61" s="83">
        <v>0</v>
      </c>
    </row>
    <row r="62" spans="1:64" x14ac:dyDescent="0.2">
      <c r="A62" s="66">
        <v>43359</v>
      </c>
      <c r="B62" s="66">
        <v>43373</v>
      </c>
      <c r="C62" s="67">
        <v>164</v>
      </c>
      <c r="D62" s="68" t="s">
        <v>237</v>
      </c>
      <c r="E62" s="68" t="s">
        <v>238</v>
      </c>
      <c r="F62" s="69" t="s">
        <v>239</v>
      </c>
      <c r="G62" s="67">
        <v>0</v>
      </c>
      <c r="H62" s="67">
        <v>0</v>
      </c>
      <c r="I62" s="67">
        <v>0</v>
      </c>
      <c r="J62" s="67">
        <v>0</v>
      </c>
      <c r="K62" s="67">
        <v>15143</v>
      </c>
      <c r="L62" s="67">
        <v>0</v>
      </c>
      <c r="M62" s="67">
        <v>0</v>
      </c>
      <c r="N62" s="67">
        <v>2800</v>
      </c>
      <c r="O62" s="67">
        <v>0</v>
      </c>
      <c r="P62" s="67">
        <v>0</v>
      </c>
      <c r="Q62" s="67">
        <v>0</v>
      </c>
      <c r="R62" s="67">
        <v>0</v>
      </c>
      <c r="S62" s="67">
        <v>17943</v>
      </c>
      <c r="T62" s="67">
        <v>717.72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17250</v>
      </c>
      <c r="AC62" s="67">
        <v>17225</v>
      </c>
      <c r="AD62" s="70">
        <v>0</v>
      </c>
      <c r="AE62" s="71">
        <v>0</v>
      </c>
      <c r="AF62" s="71">
        <v>19.290000915530001</v>
      </c>
      <c r="AG62" s="71">
        <v>0</v>
      </c>
      <c r="AH62" s="71">
        <v>75.713996887210001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8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83.713999999999999</v>
      </c>
      <c r="AW62" s="71">
        <v>75.713999999999999</v>
      </c>
      <c r="AX62" s="73">
        <v>0</v>
      </c>
      <c r="AY62" s="71">
        <v>8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0</v>
      </c>
      <c r="BG62" s="74">
        <v>0</v>
      </c>
      <c r="BH62" s="71">
        <v>0</v>
      </c>
      <c r="BI62" s="68" t="s">
        <v>84</v>
      </c>
      <c r="BJ62" s="74">
        <v>0</v>
      </c>
      <c r="BK62" s="74">
        <v>0</v>
      </c>
      <c r="BL62" s="74">
        <v>0</v>
      </c>
    </row>
    <row r="63" spans="1:64" x14ac:dyDescent="0.2">
      <c r="A63" s="75">
        <v>43359</v>
      </c>
      <c r="B63" s="75">
        <v>43373</v>
      </c>
      <c r="C63" s="76">
        <v>168</v>
      </c>
      <c r="D63" s="77" t="s">
        <v>240</v>
      </c>
      <c r="E63" s="77" t="s">
        <v>241</v>
      </c>
      <c r="F63" s="78" t="s">
        <v>242</v>
      </c>
      <c r="G63" s="76">
        <v>0</v>
      </c>
      <c r="H63" s="76">
        <v>0</v>
      </c>
      <c r="I63" s="76">
        <v>0</v>
      </c>
      <c r="J63" s="76">
        <v>0</v>
      </c>
      <c r="K63" s="76">
        <v>4490</v>
      </c>
      <c r="L63" s="76">
        <v>0</v>
      </c>
      <c r="M63" s="76">
        <v>0</v>
      </c>
      <c r="N63" s="76">
        <v>1050</v>
      </c>
      <c r="O63" s="76">
        <v>0</v>
      </c>
      <c r="P63" s="76">
        <v>0</v>
      </c>
      <c r="Q63" s="76">
        <v>0</v>
      </c>
      <c r="R63" s="76">
        <v>0</v>
      </c>
      <c r="S63" s="76">
        <v>5540</v>
      </c>
      <c r="T63" s="76">
        <v>221.6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5350</v>
      </c>
      <c r="AC63" s="76">
        <v>5318</v>
      </c>
      <c r="AD63" s="79">
        <v>0</v>
      </c>
      <c r="AE63" s="80">
        <v>0</v>
      </c>
      <c r="AF63" s="80">
        <v>65.550003051760001</v>
      </c>
      <c r="AG63" s="80">
        <v>0</v>
      </c>
      <c r="AH63" s="80">
        <v>22.448999404910001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3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25.449000000000002</v>
      </c>
      <c r="AW63" s="80">
        <v>22.449000000000002</v>
      </c>
      <c r="AX63" s="82">
        <v>0</v>
      </c>
      <c r="AY63" s="80">
        <v>3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0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43359</v>
      </c>
      <c r="B64" s="66">
        <v>43373</v>
      </c>
      <c r="C64" s="67">
        <v>170</v>
      </c>
      <c r="D64" s="68" t="s">
        <v>243</v>
      </c>
      <c r="E64" s="68" t="s">
        <v>244</v>
      </c>
      <c r="F64" s="69" t="s">
        <v>245</v>
      </c>
      <c r="G64" s="67">
        <v>0</v>
      </c>
      <c r="H64" s="67">
        <v>0</v>
      </c>
      <c r="I64" s="67">
        <v>0</v>
      </c>
      <c r="J64" s="67">
        <v>0</v>
      </c>
      <c r="K64" s="67">
        <v>40000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40000</v>
      </c>
      <c r="T64" s="67">
        <v>0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40000</v>
      </c>
      <c r="AC64" s="67">
        <v>40000</v>
      </c>
      <c r="AD64" s="70">
        <v>0</v>
      </c>
      <c r="AE64" s="71">
        <v>0</v>
      </c>
      <c r="AF64" s="71">
        <v>0</v>
      </c>
      <c r="AG64" s="71">
        <v>0</v>
      </c>
      <c r="AH64" s="71">
        <v>92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419.58042</v>
      </c>
      <c r="AS64" s="72">
        <v>2</v>
      </c>
      <c r="AT64" s="71">
        <v>44</v>
      </c>
      <c r="AU64" s="67">
        <v>80000</v>
      </c>
      <c r="AV64" s="71">
        <v>0</v>
      </c>
      <c r="AW64" s="71">
        <v>0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84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43359</v>
      </c>
      <c r="B65" s="75">
        <v>43373</v>
      </c>
      <c r="C65" s="76">
        <v>171</v>
      </c>
      <c r="D65" s="77" t="s">
        <v>246</v>
      </c>
      <c r="E65" s="77" t="s">
        <v>247</v>
      </c>
      <c r="F65" s="78" t="s">
        <v>248</v>
      </c>
      <c r="G65" s="76">
        <v>0</v>
      </c>
      <c r="H65" s="76">
        <v>0</v>
      </c>
      <c r="I65" s="76">
        <v>0</v>
      </c>
      <c r="J65" s="76">
        <v>0</v>
      </c>
      <c r="K65" s="76">
        <v>17183</v>
      </c>
      <c r="L65" s="76">
        <v>0</v>
      </c>
      <c r="M65" s="76">
        <v>0</v>
      </c>
      <c r="N65" s="76">
        <v>1750</v>
      </c>
      <c r="O65" s="76">
        <v>0</v>
      </c>
      <c r="P65" s="76">
        <v>0</v>
      </c>
      <c r="Q65" s="76">
        <v>0</v>
      </c>
      <c r="R65" s="76">
        <v>0</v>
      </c>
      <c r="S65" s="76">
        <v>18933</v>
      </c>
      <c r="T65" s="76">
        <v>757.32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18200</v>
      </c>
      <c r="AC65" s="76">
        <v>18176</v>
      </c>
      <c r="AD65" s="79">
        <v>0</v>
      </c>
      <c r="AE65" s="80">
        <v>0</v>
      </c>
      <c r="AF65" s="80">
        <v>8.0699996948240003</v>
      </c>
      <c r="AG65" s="80">
        <v>0</v>
      </c>
      <c r="AH65" s="80">
        <v>85.915000915530001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5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90.915000000000006</v>
      </c>
      <c r="AW65" s="80">
        <v>85.915000000000006</v>
      </c>
      <c r="AX65" s="82">
        <v>0</v>
      </c>
      <c r="AY65" s="80">
        <v>5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0</v>
      </c>
      <c r="BG65" s="83">
        <v>0</v>
      </c>
      <c r="BH65" s="80">
        <v>0</v>
      </c>
      <c r="BI65" s="77" t="s">
        <v>84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43359</v>
      </c>
      <c r="B66" s="66">
        <v>43373</v>
      </c>
      <c r="C66" s="67">
        <v>172</v>
      </c>
      <c r="D66" s="68" t="s">
        <v>249</v>
      </c>
      <c r="E66" s="68" t="s">
        <v>250</v>
      </c>
      <c r="F66" s="69" t="s">
        <v>251</v>
      </c>
      <c r="G66" s="67">
        <v>0</v>
      </c>
      <c r="H66" s="67">
        <v>0</v>
      </c>
      <c r="I66" s="67">
        <v>0</v>
      </c>
      <c r="J66" s="67">
        <v>0</v>
      </c>
      <c r="K66" s="67">
        <v>19470</v>
      </c>
      <c r="L66" s="67">
        <v>322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19792</v>
      </c>
      <c r="T66" s="67">
        <v>791.68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19000</v>
      </c>
      <c r="AC66" s="67">
        <v>19000</v>
      </c>
      <c r="AD66" s="70">
        <v>0</v>
      </c>
      <c r="AE66" s="71">
        <v>0</v>
      </c>
      <c r="AF66" s="71">
        <v>4.4699997901920003</v>
      </c>
      <c r="AG66" s="71">
        <v>0</v>
      </c>
      <c r="AH66" s="71">
        <v>84.65000152588</v>
      </c>
      <c r="AI66" s="71">
        <v>0</v>
      </c>
      <c r="AJ66" s="71">
        <v>1.1200000047680001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230</v>
      </c>
      <c r="AS66" s="72">
        <v>1</v>
      </c>
      <c r="AT66" s="71">
        <v>44</v>
      </c>
      <c r="AU66" s="67">
        <v>43853</v>
      </c>
      <c r="AV66" s="71">
        <v>85.77</v>
      </c>
      <c r="AW66" s="71">
        <v>85.77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67</v>
      </c>
      <c r="BJ66" s="74">
        <v>0</v>
      </c>
      <c r="BK66" s="74">
        <v>0</v>
      </c>
      <c r="BL66" s="74">
        <v>0</v>
      </c>
    </row>
    <row r="67" spans="1:64" x14ac:dyDescent="0.2">
      <c r="A67" s="75">
        <v>43359</v>
      </c>
      <c r="B67" s="75">
        <v>43373</v>
      </c>
      <c r="C67" s="76">
        <v>173</v>
      </c>
      <c r="D67" s="77" t="s">
        <v>252</v>
      </c>
      <c r="E67" s="77" t="s">
        <v>253</v>
      </c>
      <c r="F67" s="78" t="s">
        <v>254</v>
      </c>
      <c r="G67" s="76">
        <v>0</v>
      </c>
      <c r="H67" s="76">
        <v>0</v>
      </c>
      <c r="I67" s="76">
        <v>0</v>
      </c>
      <c r="J67" s="76">
        <v>0</v>
      </c>
      <c r="K67" s="76">
        <v>16548</v>
      </c>
      <c r="L67" s="76">
        <v>0</v>
      </c>
      <c r="M67" s="76">
        <v>0</v>
      </c>
      <c r="N67" s="76">
        <v>4641</v>
      </c>
      <c r="O67" s="76">
        <v>0</v>
      </c>
      <c r="P67" s="76">
        <v>0</v>
      </c>
      <c r="Q67" s="76">
        <v>0</v>
      </c>
      <c r="R67" s="76">
        <v>0</v>
      </c>
      <c r="S67" s="76">
        <v>21189</v>
      </c>
      <c r="T67" s="76">
        <v>847.56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20350</v>
      </c>
      <c r="AC67" s="76">
        <v>20341</v>
      </c>
      <c r="AD67" s="79">
        <v>0</v>
      </c>
      <c r="AE67" s="80">
        <v>0</v>
      </c>
      <c r="AF67" s="80">
        <v>5.2600002288820003</v>
      </c>
      <c r="AG67" s="80">
        <v>0</v>
      </c>
      <c r="AH67" s="80">
        <v>82.73999786377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13.260000228879999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96</v>
      </c>
      <c r="AW67" s="80">
        <v>82.74</v>
      </c>
      <c r="AX67" s="82">
        <v>0</v>
      </c>
      <c r="AY67" s="80">
        <v>13.26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0</v>
      </c>
      <c r="BG67" s="83">
        <v>0</v>
      </c>
      <c r="BH67" s="80">
        <v>0</v>
      </c>
      <c r="BI67" s="77" t="s">
        <v>91</v>
      </c>
      <c r="BJ67" s="83">
        <v>0</v>
      </c>
      <c r="BK67" s="83">
        <v>0</v>
      </c>
      <c r="BL67" s="83">
        <v>0</v>
      </c>
    </row>
    <row r="68" spans="1:64" x14ac:dyDescent="0.2">
      <c r="A68" s="66">
        <v>43359</v>
      </c>
      <c r="B68" s="66">
        <v>43373</v>
      </c>
      <c r="C68" s="67">
        <v>174</v>
      </c>
      <c r="D68" s="68" t="s">
        <v>255</v>
      </c>
      <c r="E68" s="68" t="s">
        <v>89</v>
      </c>
      <c r="F68" s="69" t="s">
        <v>256</v>
      </c>
      <c r="G68" s="67">
        <v>0</v>
      </c>
      <c r="H68" s="67">
        <v>0</v>
      </c>
      <c r="I68" s="67">
        <v>0</v>
      </c>
      <c r="J68" s="67">
        <v>0</v>
      </c>
      <c r="K68" s="67">
        <v>1500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1500</v>
      </c>
      <c r="T68" s="67">
        <v>60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1450</v>
      </c>
      <c r="AC68" s="67">
        <v>1440</v>
      </c>
      <c r="AD68" s="70">
        <v>0</v>
      </c>
      <c r="AE68" s="71">
        <v>0</v>
      </c>
      <c r="AF68" s="71">
        <v>88</v>
      </c>
      <c r="AG68" s="71">
        <v>0</v>
      </c>
      <c r="AH68" s="71">
        <v>7.5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7.5</v>
      </c>
      <c r="AW68" s="71">
        <v>7.5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0</v>
      </c>
      <c r="BG68" s="74">
        <v>0</v>
      </c>
      <c r="BH68" s="71">
        <v>0</v>
      </c>
      <c r="BI68" s="68" t="s">
        <v>60</v>
      </c>
      <c r="BJ68" s="74">
        <v>0</v>
      </c>
      <c r="BK68" s="74">
        <v>0</v>
      </c>
      <c r="BL68" s="74">
        <v>0</v>
      </c>
    </row>
    <row r="69" spans="1:64" x14ac:dyDescent="0.2">
      <c r="A69" s="75">
        <v>43359</v>
      </c>
      <c r="B69" s="75">
        <v>43373</v>
      </c>
      <c r="C69" s="76">
        <v>175</v>
      </c>
      <c r="D69" s="77" t="s">
        <v>257</v>
      </c>
      <c r="E69" s="77" t="s">
        <v>258</v>
      </c>
      <c r="F69" s="78" t="s">
        <v>259</v>
      </c>
      <c r="G69" s="76">
        <v>0</v>
      </c>
      <c r="H69" s="76">
        <v>0</v>
      </c>
      <c r="I69" s="76">
        <v>0</v>
      </c>
      <c r="J69" s="76">
        <v>0</v>
      </c>
      <c r="K69" s="76">
        <v>16300</v>
      </c>
      <c r="L69" s="76">
        <v>250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16550</v>
      </c>
      <c r="T69" s="76">
        <v>662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15900</v>
      </c>
      <c r="AC69" s="76">
        <v>15888</v>
      </c>
      <c r="AD69" s="79">
        <v>0</v>
      </c>
      <c r="AE69" s="80">
        <v>0</v>
      </c>
      <c r="AF69" s="80">
        <v>6.5</v>
      </c>
      <c r="AG69" s="80">
        <v>0</v>
      </c>
      <c r="AH69" s="80">
        <v>81.5</v>
      </c>
      <c r="AI69" s="80">
        <v>0</v>
      </c>
      <c r="AJ69" s="80">
        <v>1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82.5</v>
      </c>
      <c r="AW69" s="80">
        <v>82.5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0</v>
      </c>
      <c r="BG69" s="83">
        <v>0</v>
      </c>
      <c r="BH69" s="80">
        <v>0</v>
      </c>
      <c r="BI69" s="77" t="s">
        <v>91</v>
      </c>
      <c r="BJ69" s="83">
        <v>0</v>
      </c>
      <c r="BK69" s="83">
        <v>0</v>
      </c>
      <c r="BL69" s="83">
        <v>0</v>
      </c>
    </row>
    <row r="70" spans="1:64" x14ac:dyDescent="0.2">
      <c r="A70" s="66">
        <v>43359</v>
      </c>
      <c r="B70" s="66">
        <v>43373</v>
      </c>
      <c r="C70" s="67">
        <v>176</v>
      </c>
      <c r="D70" s="68" t="s">
        <v>260</v>
      </c>
      <c r="E70" s="68" t="s">
        <v>261</v>
      </c>
      <c r="F70" s="69" t="s">
        <v>262</v>
      </c>
      <c r="G70" s="67">
        <v>0</v>
      </c>
      <c r="H70" s="67">
        <v>0</v>
      </c>
      <c r="I70" s="67">
        <v>0</v>
      </c>
      <c r="J70" s="67">
        <v>0</v>
      </c>
      <c r="K70" s="67">
        <v>19100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19100</v>
      </c>
      <c r="T70" s="67">
        <v>764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18350</v>
      </c>
      <c r="AC70" s="67">
        <v>18336</v>
      </c>
      <c r="AD70" s="70">
        <v>0</v>
      </c>
      <c r="AE70" s="71">
        <v>0</v>
      </c>
      <c r="AF70" s="71">
        <v>0</v>
      </c>
      <c r="AG70" s="71">
        <v>0</v>
      </c>
      <c r="AH70" s="71">
        <v>95.5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95.5</v>
      </c>
      <c r="AW70" s="71">
        <v>95.5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63</v>
      </c>
      <c r="BJ70" s="74">
        <v>0</v>
      </c>
      <c r="BK70" s="74">
        <v>0</v>
      </c>
      <c r="BL70" s="74">
        <v>0</v>
      </c>
    </row>
    <row r="71" spans="1:64" x14ac:dyDescent="0.2">
      <c r="A71" s="75">
        <v>43359</v>
      </c>
      <c r="B71" s="75">
        <v>43373</v>
      </c>
      <c r="C71" s="76">
        <v>177</v>
      </c>
      <c r="D71" s="77" t="s">
        <v>61</v>
      </c>
      <c r="E71" s="77" t="s">
        <v>62</v>
      </c>
      <c r="F71" s="78" t="s">
        <v>59</v>
      </c>
      <c r="G71" s="76">
        <v>0</v>
      </c>
      <c r="H71" s="76">
        <v>0</v>
      </c>
      <c r="I71" s="76">
        <v>0</v>
      </c>
      <c r="J71" s="76">
        <v>0</v>
      </c>
      <c r="K71" s="76">
        <v>18700</v>
      </c>
      <c r="L71" s="76">
        <v>0</v>
      </c>
      <c r="M71" s="76">
        <v>0</v>
      </c>
      <c r="N71" s="76">
        <v>688</v>
      </c>
      <c r="O71" s="76">
        <v>0</v>
      </c>
      <c r="P71" s="76">
        <v>0</v>
      </c>
      <c r="Q71" s="76">
        <v>0</v>
      </c>
      <c r="R71" s="76">
        <v>0</v>
      </c>
      <c r="S71" s="76">
        <v>19388</v>
      </c>
      <c r="T71" s="76">
        <v>775.52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18650</v>
      </c>
      <c r="AC71" s="76">
        <v>18612</v>
      </c>
      <c r="AD71" s="79">
        <v>0</v>
      </c>
      <c r="AE71" s="80">
        <v>0</v>
      </c>
      <c r="AF71" s="80">
        <v>2</v>
      </c>
      <c r="AG71" s="80">
        <v>0</v>
      </c>
      <c r="AH71" s="80">
        <v>93.5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1.965999960899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95.465999999999994</v>
      </c>
      <c r="AW71" s="80">
        <v>93.5</v>
      </c>
      <c r="AX71" s="82">
        <v>0</v>
      </c>
      <c r="AY71" s="80">
        <v>1.966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63</v>
      </c>
      <c r="BJ71" s="83">
        <v>0</v>
      </c>
      <c r="BK71" s="83">
        <v>0</v>
      </c>
      <c r="BL71" s="83">
        <v>0</v>
      </c>
    </row>
    <row r="72" spans="1:64" x14ac:dyDescent="0.2">
      <c r="A72" s="66">
        <v>43362</v>
      </c>
      <c r="B72" s="66">
        <v>43373</v>
      </c>
      <c r="C72" s="67">
        <v>178</v>
      </c>
      <c r="D72" s="68" t="s">
        <v>263</v>
      </c>
      <c r="E72" s="68" t="s">
        <v>264</v>
      </c>
      <c r="F72" s="69" t="s">
        <v>265</v>
      </c>
      <c r="G72" s="67">
        <v>0</v>
      </c>
      <c r="H72" s="67">
        <v>0</v>
      </c>
      <c r="I72" s="67">
        <v>0</v>
      </c>
      <c r="J72" s="67">
        <v>0</v>
      </c>
      <c r="K72" s="67">
        <v>16200</v>
      </c>
      <c r="L72" s="67">
        <v>204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16404</v>
      </c>
      <c r="T72" s="67">
        <v>656.16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15750</v>
      </c>
      <c r="AC72" s="67">
        <v>15748</v>
      </c>
      <c r="AD72" s="70">
        <v>0</v>
      </c>
      <c r="AE72" s="71">
        <v>0</v>
      </c>
      <c r="AF72" s="71">
        <v>0</v>
      </c>
      <c r="AG72" s="71">
        <v>0</v>
      </c>
      <c r="AH72" s="71">
        <v>81</v>
      </c>
      <c r="AI72" s="71">
        <v>0</v>
      </c>
      <c r="AJ72" s="71">
        <v>0.81699997186660001</v>
      </c>
      <c r="AK72" s="71">
        <v>0</v>
      </c>
      <c r="AL72" s="71">
        <v>0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81.816999999999993</v>
      </c>
      <c r="AW72" s="71">
        <v>81.816999999999993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0</v>
      </c>
      <c r="BG72" s="74">
        <v>0</v>
      </c>
      <c r="BH72" s="71">
        <v>0</v>
      </c>
      <c r="BI72" s="68" t="s">
        <v>63</v>
      </c>
      <c r="BJ72" s="74">
        <v>0</v>
      </c>
      <c r="BK72" s="74">
        <v>0</v>
      </c>
      <c r="BL72" s="74">
        <v>0</v>
      </c>
    </row>
    <row r="73" spans="1:64" x14ac:dyDescent="0.2">
      <c r="A73" s="75">
        <v>43362</v>
      </c>
      <c r="B73" s="75">
        <v>43373</v>
      </c>
      <c r="C73" s="76">
        <v>179</v>
      </c>
      <c r="D73" s="77" t="s">
        <v>95</v>
      </c>
      <c r="E73" s="77" t="s">
        <v>266</v>
      </c>
      <c r="F73" s="78" t="s">
        <v>267</v>
      </c>
      <c r="G73" s="76">
        <v>0</v>
      </c>
      <c r="H73" s="76">
        <v>0</v>
      </c>
      <c r="I73" s="76">
        <v>0</v>
      </c>
      <c r="J73" s="76">
        <v>0</v>
      </c>
      <c r="K73" s="76">
        <v>16160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16160</v>
      </c>
      <c r="T73" s="76">
        <v>646.4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15550</v>
      </c>
      <c r="AC73" s="76">
        <v>15514</v>
      </c>
      <c r="AD73" s="79">
        <v>0</v>
      </c>
      <c r="AE73" s="80">
        <v>0</v>
      </c>
      <c r="AF73" s="80">
        <v>0.20000000298019999</v>
      </c>
      <c r="AG73" s="80">
        <v>0</v>
      </c>
      <c r="AH73" s="80">
        <v>80.800003051760001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80.8</v>
      </c>
      <c r="AW73" s="80">
        <v>80.8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0</v>
      </c>
      <c r="BG73" s="83">
        <v>0</v>
      </c>
      <c r="BH73" s="80">
        <v>0</v>
      </c>
      <c r="BI73" s="77" t="s">
        <v>63</v>
      </c>
      <c r="BJ73" s="83">
        <v>0</v>
      </c>
      <c r="BK73" s="83">
        <v>0</v>
      </c>
      <c r="BL73" s="83">
        <v>0</v>
      </c>
    </row>
    <row r="74" spans="1:64" x14ac:dyDescent="0.2">
      <c r="A74" s="66">
        <v>43363</v>
      </c>
      <c r="B74" s="66">
        <v>43373</v>
      </c>
      <c r="C74" s="67">
        <v>180</v>
      </c>
      <c r="D74" s="68" t="s">
        <v>268</v>
      </c>
      <c r="E74" s="68" t="s">
        <v>269</v>
      </c>
      <c r="F74" s="69" t="s">
        <v>270</v>
      </c>
      <c r="G74" s="67">
        <v>0</v>
      </c>
      <c r="H74" s="67">
        <v>0</v>
      </c>
      <c r="I74" s="67">
        <v>0</v>
      </c>
      <c r="J74" s="67">
        <v>0</v>
      </c>
      <c r="K74" s="67">
        <v>14800</v>
      </c>
      <c r="L74" s="67">
        <v>250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15050</v>
      </c>
      <c r="T74" s="67">
        <v>602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14450</v>
      </c>
      <c r="AC74" s="67">
        <v>14448</v>
      </c>
      <c r="AD74" s="70">
        <v>0</v>
      </c>
      <c r="AE74" s="71">
        <v>0</v>
      </c>
      <c r="AF74" s="71">
        <v>0</v>
      </c>
      <c r="AG74" s="71">
        <v>0</v>
      </c>
      <c r="AH74" s="71">
        <v>74</v>
      </c>
      <c r="AI74" s="71">
        <v>0</v>
      </c>
      <c r="AJ74" s="71">
        <v>1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200</v>
      </c>
      <c r="AS74" s="72">
        <v>1</v>
      </c>
      <c r="AT74" s="71">
        <v>44</v>
      </c>
      <c r="AU74" s="67">
        <v>38133</v>
      </c>
      <c r="AV74" s="71">
        <v>75</v>
      </c>
      <c r="AW74" s="71">
        <v>75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0</v>
      </c>
      <c r="BG74" s="74">
        <v>0</v>
      </c>
      <c r="BH74" s="71">
        <v>0</v>
      </c>
      <c r="BI74" s="68" t="s">
        <v>60</v>
      </c>
      <c r="BJ74" s="74">
        <v>0</v>
      </c>
      <c r="BK74" s="74">
        <v>0</v>
      </c>
      <c r="BL74" s="74">
        <v>0</v>
      </c>
    </row>
    <row r="75" spans="1:64" x14ac:dyDescent="0.2">
      <c r="A75" s="75">
        <v>43364</v>
      </c>
      <c r="B75" s="75">
        <v>43373</v>
      </c>
      <c r="C75" s="76">
        <v>181</v>
      </c>
      <c r="D75" s="77" t="s">
        <v>271</v>
      </c>
      <c r="E75" s="77" t="s">
        <v>272</v>
      </c>
      <c r="F75" s="78" t="s">
        <v>273</v>
      </c>
      <c r="G75" s="76">
        <v>0</v>
      </c>
      <c r="H75" s="76">
        <v>0</v>
      </c>
      <c r="I75" s="76">
        <v>0</v>
      </c>
      <c r="J75" s="76">
        <v>0</v>
      </c>
      <c r="K75" s="76">
        <v>12500</v>
      </c>
      <c r="L75" s="76">
        <v>0</v>
      </c>
      <c r="M75" s="76">
        <v>0</v>
      </c>
      <c r="N75" s="76">
        <v>0</v>
      </c>
      <c r="O75" s="76">
        <v>0</v>
      </c>
      <c r="P75" s="76">
        <v>0</v>
      </c>
      <c r="Q75" s="76">
        <v>0</v>
      </c>
      <c r="R75" s="76">
        <v>0</v>
      </c>
      <c r="S75" s="76">
        <v>12500</v>
      </c>
      <c r="T75" s="76">
        <v>500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12000</v>
      </c>
      <c r="AC75" s="76">
        <v>12000</v>
      </c>
      <c r="AD75" s="79">
        <v>0</v>
      </c>
      <c r="AE75" s="80">
        <v>0</v>
      </c>
      <c r="AF75" s="80">
        <v>4</v>
      </c>
      <c r="AG75" s="80">
        <v>0</v>
      </c>
      <c r="AH75" s="80">
        <v>62.5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0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62.5</v>
      </c>
      <c r="AW75" s="80">
        <v>62.5</v>
      </c>
      <c r="AX75" s="82">
        <v>0</v>
      </c>
      <c r="AY75" s="80">
        <v>0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0</v>
      </c>
      <c r="BF75" s="80">
        <v>0</v>
      </c>
      <c r="BG75" s="83">
        <v>0</v>
      </c>
      <c r="BH75" s="80">
        <v>0</v>
      </c>
      <c r="BI75" s="77" t="s">
        <v>60</v>
      </c>
      <c r="BJ75" s="83">
        <v>0</v>
      </c>
      <c r="BK75" s="83">
        <v>0</v>
      </c>
      <c r="BL75" s="83">
        <v>0</v>
      </c>
    </row>
    <row r="76" spans="1:64" x14ac:dyDescent="0.2">
      <c r="A76" s="66">
        <v>43364</v>
      </c>
      <c r="B76" s="66">
        <v>43373</v>
      </c>
      <c r="C76" s="67">
        <v>182</v>
      </c>
      <c r="D76" s="68" t="s">
        <v>274</v>
      </c>
      <c r="E76" s="68" t="s">
        <v>275</v>
      </c>
      <c r="F76" s="69" t="s">
        <v>276</v>
      </c>
      <c r="G76" s="67">
        <v>0</v>
      </c>
      <c r="H76" s="67">
        <v>0</v>
      </c>
      <c r="I76" s="67">
        <v>0</v>
      </c>
      <c r="J76" s="67">
        <v>0</v>
      </c>
      <c r="K76" s="67">
        <v>4200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4200</v>
      </c>
      <c r="T76" s="67">
        <v>168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4050</v>
      </c>
      <c r="AC76" s="67">
        <v>4032</v>
      </c>
      <c r="AD76" s="70">
        <v>0</v>
      </c>
      <c r="AE76" s="71">
        <v>0</v>
      </c>
      <c r="AF76" s="71">
        <v>44</v>
      </c>
      <c r="AG76" s="71">
        <v>0</v>
      </c>
      <c r="AH76" s="71">
        <v>21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0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21</v>
      </c>
      <c r="AW76" s="71">
        <v>21</v>
      </c>
      <c r="AX76" s="73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0</v>
      </c>
      <c r="BF76" s="71">
        <v>0</v>
      </c>
      <c r="BG76" s="74">
        <v>0</v>
      </c>
      <c r="BH76" s="71">
        <v>0</v>
      </c>
      <c r="BI76" s="68" t="s">
        <v>71</v>
      </c>
      <c r="BJ76" s="74">
        <v>0</v>
      </c>
      <c r="BK76" s="74">
        <v>0</v>
      </c>
      <c r="BL76" s="74">
        <v>0</v>
      </c>
    </row>
    <row r="77" spans="1:64" x14ac:dyDescent="0.2">
      <c r="A77" s="75">
        <v>43364</v>
      </c>
      <c r="B77" s="75">
        <v>43373</v>
      </c>
      <c r="C77" s="76">
        <v>183</v>
      </c>
      <c r="D77" s="77" t="s">
        <v>277</v>
      </c>
      <c r="E77" s="77" t="s">
        <v>278</v>
      </c>
      <c r="F77" s="78" t="s">
        <v>279</v>
      </c>
      <c r="G77" s="76">
        <v>0</v>
      </c>
      <c r="H77" s="76">
        <v>0</v>
      </c>
      <c r="I77" s="76">
        <v>0</v>
      </c>
      <c r="J77" s="76">
        <v>0</v>
      </c>
      <c r="K77" s="76">
        <v>4490</v>
      </c>
      <c r="L77" s="76">
        <v>0</v>
      </c>
      <c r="M77" s="76">
        <v>0</v>
      </c>
      <c r="N77" s="76">
        <v>1050</v>
      </c>
      <c r="O77" s="76">
        <v>0</v>
      </c>
      <c r="P77" s="76">
        <v>0</v>
      </c>
      <c r="Q77" s="76">
        <v>0</v>
      </c>
      <c r="R77" s="76">
        <v>0</v>
      </c>
      <c r="S77" s="76">
        <v>5540</v>
      </c>
      <c r="T77" s="76">
        <v>221.6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5350</v>
      </c>
      <c r="AC77" s="76">
        <v>5318</v>
      </c>
      <c r="AD77" s="79">
        <v>0</v>
      </c>
      <c r="AE77" s="80">
        <v>0</v>
      </c>
      <c r="AF77" s="80">
        <v>44</v>
      </c>
      <c r="AG77" s="80">
        <v>0</v>
      </c>
      <c r="AH77" s="80">
        <v>22.448999404910001</v>
      </c>
      <c r="AI77" s="80">
        <v>0</v>
      </c>
      <c r="AJ77" s="80">
        <v>0</v>
      </c>
      <c r="AK77" s="80">
        <v>0</v>
      </c>
      <c r="AL77" s="80">
        <v>0</v>
      </c>
      <c r="AM77" s="80">
        <v>0</v>
      </c>
      <c r="AN77" s="80">
        <v>3</v>
      </c>
      <c r="AO77" s="80">
        <v>0</v>
      </c>
      <c r="AP77" s="80">
        <v>0</v>
      </c>
      <c r="AQ77" s="80">
        <v>0</v>
      </c>
      <c r="AR77" s="80">
        <v>200</v>
      </c>
      <c r="AS77" s="81">
        <v>1</v>
      </c>
      <c r="AT77" s="80">
        <v>44</v>
      </c>
      <c r="AU77" s="76">
        <v>38133</v>
      </c>
      <c r="AV77" s="80">
        <v>25.449000000000002</v>
      </c>
      <c r="AW77" s="80">
        <v>22.449000000000002</v>
      </c>
      <c r="AX77" s="82">
        <v>0</v>
      </c>
      <c r="AY77" s="80">
        <v>3</v>
      </c>
      <c r="AZ77" s="80">
        <v>0</v>
      </c>
      <c r="BA77" s="80">
        <v>0</v>
      </c>
      <c r="BB77" s="80">
        <v>0</v>
      </c>
      <c r="BC77" s="80">
        <v>24</v>
      </c>
      <c r="BD77" s="80">
        <v>0</v>
      </c>
      <c r="BE77" s="80">
        <v>0</v>
      </c>
      <c r="BF77" s="80">
        <v>0</v>
      </c>
      <c r="BG77" s="83">
        <v>0</v>
      </c>
      <c r="BH77" s="80">
        <v>0</v>
      </c>
      <c r="BI77" s="77" t="s">
        <v>71</v>
      </c>
      <c r="BJ77" s="83">
        <v>0</v>
      </c>
      <c r="BK77" s="83">
        <v>0</v>
      </c>
      <c r="BL77" s="83">
        <v>0</v>
      </c>
    </row>
    <row r="78" spans="1:64" x14ac:dyDescent="0.2">
      <c r="S78" s="84" t="s">
        <v>280</v>
      </c>
      <c r="T78" s="84"/>
      <c r="U78" s="85"/>
      <c r="V78" s="85"/>
      <c r="W78" s="85"/>
      <c r="X78" s="85"/>
      <c r="Y78" s="85"/>
      <c r="Z78" s="85"/>
      <c r="AA78" s="85"/>
      <c r="AB78" s="86">
        <f>SUM(AB2:AB77)</f>
        <v>1629012</v>
      </c>
    </row>
  </sheetData>
  <mergeCells count="1">
    <mergeCell ref="S78:T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2018-10-01T04:44:14Z</dcterms:created>
  <dcterms:modified xsi:type="dcterms:W3CDTF">2018-10-01T04:44:14Z</dcterms:modified>
</cp:coreProperties>
</file>